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6-2019 Закон КК от 29-11-2019 № 395\"/>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14(1)'!$A$3</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14(1)'!$Z$14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14(1)'!$A$1:$DD$50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47" i="11" l="1"/>
  <c r="C48" i="11"/>
  <c r="C49"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Y12" i="11" l="1"/>
  <c r="A2" i="11" l="1"/>
  <c r="A13" i="11" s="1"/>
  <c r="CM16" i="11" l="1"/>
  <c r="BC16" i="11"/>
  <c r="Z10" i="11"/>
  <c r="BX16" i="11"/>
  <c r="BB16" i="11"/>
  <c r="AT16" i="11"/>
  <c r="AL16" i="11"/>
  <c r="AD16" i="11"/>
  <c r="V16" i="11"/>
  <c r="N16" i="11"/>
  <c r="CE16" i="11"/>
  <c r="M16" i="11"/>
  <c r="CU16" i="11"/>
  <c r="BK16" i="11"/>
  <c r="AM16" i="11"/>
  <c r="O16" i="11"/>
  <c r="CD16" i="11"/>
  <c r="BJ16" i="11"/>
  <c r="CS16" i="11"/>
  <c r="BQ16" i="11"/>
  <c r="AK16" i="11"/>
  <c r="CJ16" i="11"/>
  <c r="BP16" i="11"/>
  <c r="BH16" i="11"/>
  <c r="AZ16" i="11"/>
  <c r="AR16" i="11"/>
  <c r="AJ16" i="11"/>
  <c r="AB16" i="11"/>
  <c r="T16" i="11"/>
  <c r="L16" i="11"/>
  <c r="Z5" i="11"/>
  <c r="AU16" i="11"/>
  <c r="W16" i="11"/>
  <c r="CT16" i="11"/>
  <c r="BR16" i="11"/>
  <c r="DA16" i="11"/>
  <c r="CC16" i="11"/>
  <c r="BI16" i="11"/>
  <c r="AS16" i="11"/>
  <c r="U16" i="11"/>
  <c r="CZ16" i="11"/>
  <c r="CB16" i="11"/>
  <c r="F16" i="11"/>
  <c r="CY16" i="11"/>
  <c r="CQ16" i="11"/>
  <c r="CI16" i="11"/>
  <c r="CA16" i="11"/>
  <c r="BU16" i="11"/>
  <c r="BO16" i="11"/>
  <c r="BG16" i="11"/>
  <c r="AY16" i="11"/>
  <c r="AQ16" i="11"/>
  <c r="AI16" i="11"/>
  <c r="AA16" i="11"/>
  <c r="S16" i="11"/>
  <c r="K16" i="11"/>
  <c r="DC16" i="11"/>
  <c r="BS16" i="11"/>
  <c r="AE16" i="11"/>
  <c r="DB16" i="11"/>
  <c r="CL16" i="11"/>
  <c r="Z11" i="11"/>
  <c r="CK16" i="11"/>
  <c r="BW16" i="11"/>
  <c r="BA16" i="11"/>
  <c r="AC16" i="11"/>
  <c r="E16" i="11"/>
  <c r="CR16" i="11"/>
  <c r="BV16" i="11"/>
  <c r="G16" i="11"/>
  <c r="CX16" i="11"/>
  <c r="CP16" i="11"/>
  <c r="CH16" i="11"/>
  <c r="BZ16" i="11"/>
  <c r="BN16" i="11"/>
  <c r="BF16" i="11"/>
  <c r="AX16" i="11"/>
  <c r="AP16" i="11"/>
  <c r="AH16" i="11"/>
  <c r="Z16" i="11"/>
  <c r="R16" i="11"/>
  <c r="J16" i="11"/>
  <c r="H16" i="11"/>
  <c r="CW16" i="11"/>
  <c r="CO16" i="11"/>
  <c r="CG16" i="11"/>
  <c r="BY16" i="11"/>
  <c r="BM16" i="11"/>
  <c r="BE16" i="11"/>
  <c r="AW16" i="11"/>
  <c r="AO16" i="11"/>
  <c r="AG16" i="11"/>
  <c r="Y16" i="11"/>
  <c r="Q16" i="11"/>
  <c r="I16" i="11"/>
  <c r="Z4" i="11"/>
  <c r="DD16" i="11"/>
  <c r="CV16" i="11"/>
  <c r="CN16" i="11"/>
  <c r="CF16" i="11"/>
  <c r="BT16" i="11"/>
  <c r="BL16" i="11"/>
  <c r="BD16" i="11"/>
  <c r="AV16" i="11"/>
  <c r="AN16" i="11"/>
  <c r="AF16" i="11"/>
  <c r="X16" i="11"/>
  <c r="P16" i="11"/>
</calcChain>
</file>

<file path=xl/sharedStrings.xml><?xml version="1.0" encoding="utf-8"?>
<sst xmlns="http://schemas.openxmlformats.org/spreadsheetml/2006/main" count="197" uniqueCount="170">
  <si>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</si>
  <si>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</si>
  <si>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</si>
  <si>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</si>
  <si>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</si>
  <si>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</si>
  <si>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</si>
  <si>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</si>
  <si>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</si>
  <si>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</si>
  <si>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</si>
  <si>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</si>
  <si>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</si>
  <si>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</si>
  <si>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</si>
  <si>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</si>
  <si>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</si>
  <si>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</si>
  <si>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</si>
  <si>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</si>
  <si>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</si>
  <si>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</si>
  <si>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</si>
  <si>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</si>
  <si>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</si>
  <si>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</si>
  <si>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</si>
  <si>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</si>
  <si>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</si>
  <si>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</si>
  <si>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</si>
  <si>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</si>
  <si>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</si>
  <si>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</si>
  <si>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</si>
  <si>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</si>
  <si>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</si>
  <si>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</si>
  <si>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</si>
  <si>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</si>
  <si>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</si>
  <si>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</si>
  <si>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</si>
  <si>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</si>
  <si>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</si>
  <si>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</si>
  <si>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</si>
  <si>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</si>
  <si>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</si>
  <si>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</si>
  <si>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</si>
  <si>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</si>
  <si>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</si>
  <si>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</si>
  <si>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</si>
  <si>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</si>
  <si>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</si>
  <si>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</si>
  <si>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</si>
  <si>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</si>
  <si>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</si>
  <si>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</si>
  <si>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</si>
  <si>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</si>
  <si>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</si>
  <si>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</si>
  <si>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</si>
  <si>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</si>
  <si>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</si>
  <si>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</si>
  <si>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</si>
  <si>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</si>
  <si>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</si>
  <si>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</si>
  <si>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</si>
  <si>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</si>
  <si>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</si>
  <si>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</si>
  <si>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</si>
  <si>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</si>
  <si>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</si>
  <si>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</si>
  <si>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</si>
  <si>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</si>
  <si>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</si>
  <si>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</si>
  <si>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Расходы за счет средств федерального бюджета текущего года</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</si>
  <si>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</si>
  <si>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</si>
  <si>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</si>
  <si>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</si>
  <si>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</si>
  <si>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</si>
  <si>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</si>
  <si>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</si>
  <si>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</si>
  <si>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</si>
  <si>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</si>
  <si>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</si>
  <si>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</si>
  <si>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</si>
  <si>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</si>
  <si>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</si>
  <si>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</si>
  <si>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</si>
  <si>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</si>
  <si>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</si>
  <si>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</si>
  <si>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</si>
  <si>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</si>
  <si>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</si>
  <si>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</si>
  <si>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</si>
  <si>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</si>
  <si>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</si>
  <si>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</si>
  <si>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</si>
  <si>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</si>
  <si>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</si>
  <si>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</si>
  <si>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</si>
  <si>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</si>
  <si>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</si>
  <si>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</si>
  <si>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17</t>
  </si>
  <si>
    <r>
      <t>"Приложение 14</t>
    </r>
    <r>
      <rPr>
        <vertAlign val="superscript"/>
        <sz val="18"/>
        <rFont val="Times New Roman"/>
        <family val="1"/>
        <charset val="204"/>
      </rPr>
      <t>1</t>
    </r>
  </si>
  <si>
    <t>73</t>
  </si>
  <si>
    <t>75</t>
  </si>
  <si>
    <t>77</t>
  </si>
  <si>
    <t>79</t>
  </si>
  <si>
    <t>81</t>
  </si>
  <si>
    <t>83</t>
  </si>
  <si>
    <t>85</t>
  </si>
  <si>
    <t>87</t>
  </si>
  <si>
    <t>89</t>
  </si>
  <si>
    <t>91</t>
  </si>
  <si>
    <t>93</t>
  </si>
  <si>
    <t>95</t>
  </si>
  <si>
    <t>97</t>
  </si>
  <si>
    <t>99</t>
  </si>
  <si>
    <t>101</t>
  </si>
  <si>
    <t>103</t>
  </si>
  <si>
    <t>105</t>
  </si>
  <si>
    <t>107</t>
  </si>
  <si>
    <t>1</t>
  </si>
  <si>
    <t>2</t>
  </si>
  <si>
    <t>3</t>
  </si>
  <si>
    <t>4</t>
  </si>
  <si>
    <t>5</t>
  </si>
  <si>
    <t>6</t>
  </si>
  <si>
    <t>7</t>
  </si>
  <si>
    <t>8</t>
  </si>
  <si>
    <t>9</t>
  </si>
  <si>
    <t>10</t>
  </si>
  <si>
    <t>11</t>
  </si>
  <si>
    <t>12</t>
  </si>
  <si>
    <t>13</t>
  </si>
  <si>
    <t>14</t>
  </si>
  <si>
    <t>15</t>
  </si>
  <si>
    <t>16</t>
  </si>
  <si>
    <t>17</t>
  </si>
  <si>
    <t>18</t>
  </si>
  <si>
    <t>19</t>
  </si>
  <si>
    <t>20</t>
  </si>
  <si>
    <t>21</t>
  </si>
  <si>
    <t>22</t>
  </si>
  <si>
    <t>23</t>
  </si>
  <si>
    <t>24</t>
  </si>
  <si>
    <t>25</t>
  </si>
  <si>
    <t>от 29.11.2019 № 395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</si>
</sst>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3"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7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13" fillId="0" borderId="7" xfId="0" applyNumberFormat="1" applyFont="1" applyFill="1" applyBorder="1" applyAlignment="1">
      <alignment horizontal="center" vertical="center"/>
    </xf>
    <xf numFmtId="49" fontId="13" fillId="0" borderId="7" xfId="0" applyNumberFormat="1" applyFont="1" applyFill="1" applyBorder="1" applyAlignment="1">
      <alignment horizontal="left" vertical="center" wrapText="1"/>
    </xf>
    <xf numFmtId="0" fontId="13" fillId="2" borderId="7" xfId="0" applyNumberFormat="1" applyFont="1" applyFill="1" applyBorder="1" applyAlignment="1">
      <alignment horizontal="center" vertical="center"/>
    </xf>
    <xf numFmtId="167" fontId="13" fillId="2" borderId="7" xfId="0" applyNumberFormat="1" applyFont="1" applyFill="1" applyBorder="1" applyAlignment="1">
      <alignment horizontal="center" vertical="center" wrapText="1"/>
    </xf>
    <xf numFmtId="166" fontId="14" fillId="3" borderId="7" xfId="0" applyNumberFormat="1" applyFont="1" applyFill="1" applyBorder="1" applyAlignment="1">
      <alignment horizontal="right" vertical="center" wrapText="1"/>
    </xf>
    <xf numFmtId="166" fontId="15" fillId="3" borderId="7" xfId="0" applyNumberFormat="1" applyFont="1" applyFill="1" applyBorder="1" applyAlignment="1">
      <alignment horizontal="right" vertical="center" wrapText="1"/>
    </xf>
    <xf numFmtId="0" fontId="20" fillId="2" borderId="7"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0" fontId="8" fillId="2" borderId="3" xfId="0" applyNumberFormat="1" applyFont="1" applyFill="1" applyBorder="1" applyAlignment="1">
      <alignment horizontal="center" vertical="center"/>
    </xf>
    <xf numFmtId="167" fontId="8" fillId="2" borderId="3" xfId="0" applyNumberFormat="1" applyFont="1" applyFill="1" applyBorder="1" applyAlignment="1">
      <alignment horizontal="center" vertical="center" wrapText="1"/>
    </xf>
    <xf numFmtId="166" fontId="9" fillId="3" borderId="3" xfId="0" applyNumberFormat="1" applyFont="1" applyFill="1" applyBorder="1" applyAlignment="1">
      <alignment horizontal="right" vertical="center" wrapText="1"/>
    </xf>
    <xf numFmtId="166" fontId="6" fillId="3" borderId="3" xfId="0" applyNumberFormat="1" applyFont="1" applyFill="1" applyBorder="1" applyAlignment="1">
      <alignment horizontal="right" vertical="center" wrapText="1"/>
    </xf>
    <xf numFmtId="0" fontId="10" fillId="0" borderId="0" xfId="0" applyFont="1" applyFill="1" applyAlignment="1">
      <alignment horizontal="right"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711"/>
  <sheetViews>
    <sheetView tabSelected="1" view="pageBreakPreview" topLeftCell="M1" zoomScale="60" zoomScaleNormal="50" workbookViewId="0">
      <selection activeCell="Z7" sqref="Z7"/>
    </sheetView>
  </sheetViews>
  <sheetFormatPr defaultRowHeight="15.75" x14ac:dyDescent="0.25"/>
  <cols>
    <col min="1" max="1" width="9.140625" style="8"/>
    <col min="2" max="2" width="47.140625" style="5" customWidth="1"/>
    <col min="3" max="3" width="18.28515625" style="3" customWidth="1"/>
    <col min="4" max="4" width="27.42578125" style="5" customWidth="1"/>
    <col min="5" max="24" width="22.140625" style="1" customWidth="1"/>
    <col min="25" max="106" width="21.85546875" style="1" customWidth="1"/>
    <col min="107" max="107" width="24.7109375" style="1" customWidth="1"/>
    <col min="108" max="108" width="28.85546875" style="1" customWidth="1"/>
    <col min="109" max="109" width="9.140625" style="3"/>
    <col min="110" max="16384" width="9.140625" style="1"/>
  </cols>
  <sheetData>
    <row r="1" spans="1:109" ht="23.25" x14ac:dyDescent="0.35">
      <c r="A1" s="29" t="s">
        <v>60</v>
      </c>
      <c r="Z1" s="25" t="s">
        <v>124</v>
      </c>
    </row>
    <row r="2" spans="1:109" ht="23.25" x14ac:dyDescent="0.35">
      <c r="A2" s="29">
        <f>YEAR(Date)</f>
        <v>2019</v>
      </c>
      <c r="Z2" s="25" t="s">
        <v>0</v>
      </c>
    </row>
    <row r="3" spans="1:109" ht="23.25" x14ac:dyDescent="0.35">
      <c r="A3" s="7" t="s">
        <v>61</v>
      </c>
      <c r="Z3" s="25" t="s">
        <v>58</v>
      </c>
    </row>
    <row r="4" spans="1:109" ht="23.25" x14ac:dyDescent="0.35">
      <c r="Z4" s="25" t="str">
        <f>CONCATENATE("""О краевом бюджете на ",Year," год_x000D_")</f>
        <v>"О краевом бюджете на 2019 год_x000D_</v>
      </c>
    </row>
    <row r="5" spans="1:109" ht="23.25" x14ac:dyDescent="0.35">
      <c r="Z5" s="25" t="str">
        <f>CONCATENATE("и на плановый период ",Year+1," и ",Year+2," годов""")</f>
        <v>и на плановый период 2020 и 2021 годов"</v>
      </c>
    </row>
    <row r="6" spans="1:109" ht="23.25" x14ac:dyDescent="0.35">
      <c r="Z6" s="25" t="s">
        <v>169</v>
      </c>
    </row>
    <row r="8" spans="1:109" ht="27.75" x14ac:dyDescent="0.35">
      <c r="A8" s="7"/>
      <c r="C8" s="28"/>
      <c r="D8" s="28"/>
      <c r="E8" s="28"/>
      <c r="F8" s="28"/>
      <c r="G8" s="28"/>
      <c r="H8" s="28"/>
      <c r="I8" s="28"/>
      <c r="J8" s="28"/>
      <c r="K8" s="28"/>
      <c r="L8" s="28"/>
      <c r="M8" s="28"/>
      <c r="N8" s="28"/>
      <c r="O8" s="28"/>
      <c r="P8" s="28"/>
      <c r="Q8" s="28"/>
      <c r="R8" s="28"/>
      <c r="S8" s="28"/>
      <c r="T8" s="28"/>
      <c r="U8" s="28"/>
      <c r="V8" s="28"/>
      <c r="W8" s="28"/>
      <c r="X8" s="28"/>
      <c r="Y8" s="28"/>
      <c r="Z8" s="25" t="s">
        <v>125</v>
      </c>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6"/>
    </row>
    <row r="9" spans="1:109" ht="23.25" x14ac:dyDescent="0.35">
      <c r="A9" s="7"/>
      <c r="C9" s="28"/>
      <c r="D9" s="28"/>
      <c r="E9" s="28"/>
      <c r="F9" s="28"/>
      <c r="G9" s="28"/>
      <c r="H9" s="28"/>
      <c r="I9" s="28"/>
      <c r="J9" s="28"/>
      <c r="K9" s="28"/>
      <c r="L9" s="28"/>
      <c r="M9" s="28"/>
      <c r="N9" s="28"/>
      <c r="O9" s="28"/>
      <c r="P9" s="28"/>
      <c r="Q9" s="28"/>
      <c r="R9" s="28"/>
      <c r="S9" s="28"/>
      <c r="T9" s="28"/>
      <c r="U9" s="28"/>
      <c r="V9" s="28"/>
      <c r="W9" s="28"/>
      <c r="X9" s="28"/>
      <c r="Y9" s="28"/>
      <c r="Z9" s="25" t="s">
        <v>0</v>
      </c>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6"/>
    </row>
    <row r="10" spans="1:109" ht="23.25" x14ac:dyDescent="0.35">
      <c r="A10" s="7"/>
      <c r="C10" s="28"/>
      <c r="D10" s="28"/>
      <c r="E10" s="28"/>
      <c r="F10" s="28"/>
      <c r="G10" s="28"/>
      <c r="H10" s="28"/>
      <c r="I10" s="28"/>
      <c r="J10" s="28"/>
      <c r="K10" s="28"/>
      <c r="L10" s="28"/>
      <c r="M10" s="28"/>
      <c r="N10" s="28"/>
      <c r="O10" s="28"/>
      <c r="P10" s="28"/>
      <c r="Q10" s="28"/>
      <c r="R10" s="28"/>
      <c r="S10" s="28"/>
      <c r="T10" s="28"/>
      <c r="U10" s="28"/>
      <c r="V10" s="28"/>
      <c r="W10" s="28"/>
      <c r="X10" s="28"/>
      <c r="Y10" s="28"/>
      <c r="Z10" s="25" t="str">
        <f>CONCATENATE("''О краевом бюджете на ",Year," год")</f>
        <v>''О краевом бюджете на 2019 год</v>
      </c>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6"/>
    </row>
    <row r="11" spans="1:109" ht="23.25" x14ac:dyDescent="0.35">
      <c r="A11" s="7"/>
      <c r="C11" s="28"/>
      <c r="D11" s="28"/>
      <c r="E11" s="28"/>
      <c r="F11" s="28"/>
      <c r="G11" s="28"/>
      <c r="H11" s="28"/>
      <c r="I11" s="28"/>
      <c r="J11" s="28"/>
      <c r="K11" s="28"/>
      <c r="L11" s="28"/>
      <c r="M11" s="28"/>
      <c r="N11" s="28"/>
      <c r="O11" s="28"/>
      <c r="P11" s="28"/>
      <c r="Q11" s="28"/>
      <c r="R11" s="28"/>
      <c r="S11" s="28"/>
      <c r="T11" s="28"/>
      <c r="U11" s="28"/>
      <c r="V11" s="28"/>
      <c r="W11" s="28"/>
      <c r="X11" s="28"/>
      <c r="Y11" s="28"/>
      <c r="Z11" s="25" t="str">
        <f>CONCATENATE("и на плановый период ",Year+1," и ",Year+2," годов''")</f>
        <v>и на плановый период 2020 и 2021 годов''</v>
      </c>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6"/>
    </row>
    <row r="12" spans="1:109" ht="23.25" customHeight="1" x14ac:dyDescent="0.35">
      <c r="A12" s="7"/>
      <c r="C12" s="28"/>
      <c r="D12" s="28"/>
      <c r="E12" s="28"/>
      <c r="F12" s="28"/>
      <c r="G12" s="28"/>
      <c r="H12" s="28"/>
      <c r="I12" s="28"/>
      <c r="J12" s="28"/>
      <c r="K12" s="28"/>
      <c r="L12" s="28"/>
      <c r="M12" s="28"/>
      <c r="N12" s="28"/>
      <c r="O12" s="28"/>
      <c r="P12" s="28"/>
      <c r="Q12" s="28"/>
      <c r="R12" s="28"/>
      <c r="S12" s="28"/>
      <c r="T12" s="28"/>
      <c r="U12" s="28"/>
      <c r="V12" s="28"/>
      <c r="W12" s="28"/>
      <c r="X12" s="28"/>
      <c r="Y12" s="66" t="str">
        <f>MID(Law,24,19)</f>
        <v>от 19.11.2018 № 272</v>
      </c>
      <c r="Z12" s="66"/>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6"/>
    </row>
    <row r="13" spans="1:109" ht="27" customHeight="1" x14ac:dyDescent="0.35">
      <c r="A13" s="69"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2020 и 2021 годов</v>
      </c>
      <c r="B13" s="69"/>
      <c r="C13" s="69"/>
      <c r="D13" s="69"/>
      <c r="E13" s="69"/>
      <c r="F13" s="69"/>
      <c r="G13" s="69"/>
      <c r="H13" s="69"/>
      <c r="I13" s="69"/>
      <c r="J13" s="69"/>
      <c r="K13" s="69"/>
      <c r="L13" s="69"/>
      <c r="M13" s="69"/>
      <c r="N13" s="69"/>
      <c r="O13" s="69"/>
      <c r="P13" s="69"/>
      <c r="Q13" s="69"/>
      <c r="R13" s="69"/>
      <c r="S13" s="69"/>
      <c r="T13" s="69"/>
      <c r="U13" s="69"/>
      <c r="V13" s="69"/>
      <c r="W13" s="69"/>
      <c r="X13" s="69"/>
      <c r="Y13" s="69"/>
      <c r="Z13" s="69"/>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18"/>
      <c r="DA13" s="9"/>
      <c r="DB13" s="9"/>
    </row>
    <row r="14" spans="1:109" ht="20.25" customHeight="1" x14ac:dyDescent="0.35">
      <c r="C14" s="28"/>
      <c r="D14" s="28"/>
      <c r="E14" s="28"/>
      <c r="F14" s="28"/>
      <c r="G14" s="28"/>
      <c r="H14" s="28"/>
      <c r="I14" s="28"/>
      <c r="J14" s="28"/>
      <c r="K14" s="28"/>
      <c r="L14" s="28"/>
      <c r="M14" s="28"/>
      <c r="N14" s="28"/>
      <c r="O14" s="28"/>
      <c r="P14" s="28"/>
      <c r="Q14" s="28"/>
      <c r="R14" s="28"/>
      <c r="S14" s="28"/>
      <c r="T14" s="28"/>
      <c r="U14" s="28"/>
      <c r="V14" s="28"/>
      <c r="W14" s="28"/>
      <c r="X14" s="28"/>
      <c r="Y14" s="28"/>
      <c r="Z14" s="28" t="s">
        <v>57</v>
      </c>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6"/>
    </row>
    <row r="15" spans="1:109" s="13" customFormat="1" ht="62.25" customHeight="1" x14ac:dyDescent="0.2">
      <c r="A15" s="70" t="s">
        <v>53</v>
      </c>
      <c r="B15" s="72" t="s">
        <v>1</v>
      </c>
      <c r="C15" s="74" t="s">
        <v>52</v>
      </c>
      <c r="D15" s="72" t="s">
        <v>2</v>
      </c>
      <c r="E15" s="67" t="s">
        <v>3</v>
      </c>
      <c r="F15" s="68"/>
      <c r="G15" s="67" t="s">
        <v>4</v>
      </c>
      <c r="H15" s="68"/>
      <c r="I15" s="67" t="s">
        <v>5</v>
      </c>
      <c r="J15" s="68"/>
      <c r="K15" s="67" t="s">
        <v>6</v>
      </c>
      <c r="L15" s="68"/>
      <c r="M15" s="67" t="s">
        <v>7</v>
      </c>
      <c r="N15" s="68"/>
      <c r="O15" s="67" t="s">
        <v>8</v>
      </c>
      <c r="P15" s="68"/>
      <c r="Q15" s="67" t="s">
        <v>9</v>
      </c>
      <c r="R15" s="68"/>
      <c r="S15" s="67" t="s">
        <v>10</v>
      </c>
      <c r="T15" s="68"/>
      <c r="U15" s="67" t="s">
        <v>11</v>
      </c>
      <c r="V15" s="68"/>
      <c r="W15" s="67" t="s">
        <v>12</v>
      </c>
      <c r="X15" s="68"/>
      <c r="Y15" s="67" t="s">
        <v>13</v>
      </c>
      <c r="Z15" s="68"/>
      <c r="AA15" s="67" t="s">
        <v>14</v>
      </c>
      <c r="AB15" s="68"/>
      <c r="AC15" s="67" t="s">
        <v>15</v>
      </c>
      <c r="AD15" s="68"/>
      <c r="AE15" s="67" t="s">
        <v>16</v>
      </c>
      <c r="AF15" s="68"/>
      <c r="AG15" s="67" t="s">
        <v>17</v>
      </c>
      <c r="AH15" s="68"/>
      <c r="AI15" s="67" t="s">
        <v>18</v>
      </c>
      <c r="AJ15" s="68"/>
      <c r="AK15" s="67" t="s">
        <v>19</v>
      </c>
      <c r="AL15" s="68"/>
      <c r="AM15" s="67" t="s">
        <v>20</v>
      </c>
      <c r="AN15" s="68"/>
      <c r="AO15" s="67" t="s">
        <v>21</v>
      </c>
      <c r="AP15" s="68"/>
      <c r="AQ15" s="67" t="s">
        <v>22</v>
      </c>
      <c r="AR15" s="68"/>
      <c r="AS15" s="67" t="s">
        <v>23</v>
      </c>
      <c r="AT15" s="68"/>
      <c r="AU15" s="67" t="s">
        <v>24</v>
      </c>
      <c r="AV15" s="68"/>
      <c r="AW15" s="67" t="s">
        <v>25</v>
      </c>
      <c r="AX15" s="68"/>
      <c r="AY15" s="67" t="s">
        <v>26</v>
      </c>
      <c r="AZ15" s="68"/>
      <c r="BA15" s="67" t="s">
        <v>27</v>
      </c>
      <c r="BB15" s="68"/>
      <c r="BC15" s="67" t="s">
        <v>55</v>
      </c>
      <c r="BD15" s="68"/>
      <c r="BE15" s="67" t="s">
        <v>28</v>
      </c>
      <c r="BF15" s="68"/>
      <c r="BG15" s="67" t="s">
        <v>29</v>
      </c>
      <c r="BH15" s="68"/>
      <c r="BI15" s="67" t="s">
        <v>30</v>
      </c>
      <c r="BJ15" s="68"/>
      <c r="BK15" s="67" t="s">
        <v>31</v>
      </c>
      <c r="BL15" s="68"/>
      <c r="BM15" s="67" t="s">
        <v>32</v>
      </c>
      <c r="BN15" s="68"/>
      <c r="BO15" s="67" t="s">
        <v>33</v>
      </c>
      <c r="BP15" s="68"/>
      <c r="BQ15" s="67" t="s">
        <v>34</v>
      </c>
      <c r="BR15" s="68"/>
      <c r="BS15" s="67" t="s">
        <v>35</v>
      </c>
      <c r="BT15" s="68"/>
      <c r="BU15" s="67" t="s">
        <v>36</v>
      </c>
      <c r="BV15" s="68"/>
      <c r="BW15" s="67" t="s">
        <v>37</v>
      </c>
      <c r="BX15" s="68"/>
      <c r="BY15" s="67" t="s">
        <v>38</v>
      </c>
      <c r="BZ15" s="68"/>
      <c r="CA15" s="67" t="s">
        <v>39</v>
      </c>
      <c r="CB15" s="68"/>
      <c r="CC15" s="67" t="s">
        <v>40</v>
      </c>
      <c r="CD15" s="68"/>
      <c r="CE15" s="67" t="s">
        <v>41</v>
      </c>
      <c r="CF15" s="68"/>
      <c r="CG15" s="67" t="s">
        <v>42</v>
      </c>
      <c r="CH15" s="68"/>
      <c r="CI15" s="67" t="s">
        <v>43</v>
      </c>
      <c r="CJ15" s="68"/>
      <c r="CK15" s="67" t="s">
        <v>56</v>
      </c>
      <c r="CL15" s="68"/>
      <c r="CM15" s="67" t="s">
        <v>44</v>
      </c>
      <c r="CN15" s="68"/>
      <c r="CO15" s="67" t="s">
        <v>45</v>
      </c>
      <c r="CP15" s="68"/>
      <c r="CQ15" s="67" t="s">
        <v>46</v>
      </c>
      <c r="CR15" s="68"/>
      <c r="CS15" s="67" t="s">
        <v>47</v>
      </c>
      <c r="CT15" s="68"/>
      <c r="CU15" s="67" t="s">
        <v>48</v>
      </c>
      <c r="CV15" s="68"/>
      <c r="CW15" s="67" t="s">
        <v>49</v>
      </c>
      <c r="CX15" s="68"/>
      <c r="CY15" s="67" t="s">
        <v>50</v>
      </c>
      <c r="CZ15" s="68"/>
      <c r="DA15" s="67" t="s">
        <v>51</v>
      </c>
      <c r="DB15" s="68"/>
      <c r="DC15" s="76" t="s">
        <v>54</v>
      </c>
      <c r="DD15" s="77"/>
      <c r="DE15" s="23"/>
    </row>
    <row r="16" spans="1:109" s="13" customFormat="1" ht="15.75" customHeight="1" x14ac:dyDescent="0.2">
      <c r="A16" s="71"/>
      <c r="B16" s="73"/>
      <c r="C16" s="75"/>
      <c r="D16" s="73"/>
      <c r="E16" s="19">
        <f>Year+1</f>
        <v>2020</v>
      </c>
      <c r="F16" s="19">
        <f>Year+2</f>
        <v>2021</v>
      </c>
      <c r="G16" s="19">
        <f>Year+1</f>
        <v>2020</v>
      </c>
      <c r="H16" s="19">
        <f>Year+2</f>
        <v>2021</v>
      </c>
      <c r="I16" s="19">
        <f>Year+1</f>
        <v>2020</v>
      </c>
      <c r="J16" s="19">
        <f>Year+2</f>
        <v>2021</v>
      </c>
      <c r="K16" s="19">
        <f>Year+1</f>
        <v>2020</v>
      </c>
      <c r="L16" s="19">
        <f>Year+2</f>
        <v>2021</v>
      </c>
      <c r="M16" s="19">
        <f>Year+1</f>
        <v>2020</v>
      </c>
      <c r="N16" s="19">
        <f>Year+2</f>
        <v>2021</v>
      </c>
      <c r="O16" s="19">
        <f>Year+1</f>
        <v>2020</v>
      </c>
      <c r="P16" s="19">
        <f>Year+2</f>
        <v>2021</v>
      </c>
      <c r="Q16" s="19">
        <f>Year+1</f>
        <v>2020</v>
      </c>
      <c r="R16" s="19">
        <f>Year+2</f>
        <v>2021</v>
      </c>
      <c r="S16" s="19">
        <f>Year+1</f>
        <v>2020</v>
      </c>
      <c r="T16" s="19">
        <f>Year+2</f>
        <v>2021</v>
      </c>
      <c r="U16" s="19">
        <f>Year+1</f>
        <v>2020</v>
      </c>
      <c r="V16" s="19">
        <f>Year+2</f>
        <v>2021</v>
      </c>
      <c r="W16" s="19">
        <f>Year+1</f>
        <v>2020</v>
      </c>
      <c r="X16" s="19">
        <f>Year+2</f>
        <v>2021</v>
      </c>
      <c r="Y16" s="19">
        <f>Year+1</f>
        <v>2020</v>
      </c>
      <c r="Z16" s="19">
        <f>Year+2</f>
        <v>2021</v>
      </c>
      <c r="AA16" s="19">
        <f>Year+1</f>
        <v>2020</v>
      </c>
      <c r="AB16" s="19">
        <f>Year+2</f>
        <v>2021</v>
      </c>
      <c r="AC16" s="19">
        <f>Year+1</f>
        <v>2020</v>
      </c>
      <c r="AD16" s="19">
        <f>Year+2</f>
        <v>2021</v>
      </c>
      <c r="AE16" s="19">
        <f>Year+1</f>
        <v>2020</v>
      </c>
      <c r="AF16" s="19">
        <f>Year+2</f>
        <v>2021</v>
      </c>
      <c r="AG16" s="19">
        <f>Year+1</f>
        <v>2020</v>
      </c>
      <c r="AH16" s="19">
        <f>Year+2</f>
        <v>2021</v>
      </c>
      <c r="AI16" s="19">
        <f>Year+1</f>
        <v>2020</v>
      </c>
      <c r="AJ16" s="19">
        <f>Year+2</f>
        <v>2021</v>
      </c>
      <c r="AK16" s="19">
        <f>Year+1</f>
        <v>2020</v>
      </c>
      <c r="AL16" s="19">
        <f>Year+2</f>
        <v>2021</v>
      </c>
      <c r="AM16" s="19">
        <f>Year+1</f>
        <v>2020</v>
      </c>
      <c r="AN16" s="19">
        <f>Year+2</f>
        <v>2021</v>
      </c>
      <c r="AO16" s="19">
        <f>Year+1</f>
        <v>2020</v>
      </c>
      <c r="AP16" s="19">
        <f>Year+2</f>
        <v>2021</v>
      </c>
      <c r="AQ16" s="19">
        <f>Year+1</f>
        <v>2020</v>
      </c>
      <c r="AR16" s="19">
        <f>Year+2</f>
        <v>2021</v>
      </c>
      <c r="AS16" s="19">
        <f>Year+1</f>
        <v>2020</v>
      </c>
      <c r="AT16" s="19">
        <f>Year+2</f>
        <v>2021</v>
      </c>
      <c r="AU16" s="19">
        <f>Year+1</f>
        <v>2020</v>
      </c>
      <c r="AV16" s="19">
        <f>Year+2</f>
        <v>2021</v>
      </c>
      <c r="AW16" s="19">
        <f>Year+1</f>
        <v>2020</v>
      </c>
      <c r="AX16" s="19">
        <f>Year+2</f>
        <v>2021</v>
      </c>
      <c r="AY16" s="19">
        <f>Year+1</f>
        <v>2020</v>
      </c>
      <c r="AZ16" s="19">
        <f>Year+2</f>
        <v>2021</v>
      </c>
      <c r="BA16" s="19">
        <f>Year+1</f>
        <v>2020</v>
      </c>
      <c r="BB16" s="19">
        <f>Year+2</f>
        <v>2021</v>
      </c>
      <c r="BC16" s="19">
        <f>Year+1</f>
        <v>2020</v>
      </c>
      <c r="BD16" s="19">
        <f>Year+2</f>
        <v>2021</v>
      </c>
      <c r="BE16" s="19">
        <f>Year+1</f>
        <v>2020</v>
      </c>
      <c r="BF16" s="19">
        <f>Year+2</f>
        <v>2021</v>
      </c>
      <c r="BG16" s="19">
        <f>Year+1</f>
        <v>2020</v>
      </c>
      <c r="BH16" s="19">
        <f>Year+2</f>
        <v>2021</v>
      </c>
      <c r="BI16" s="19">
        <f>Year+1</f>
        <v>2020</v>
      </c>
      <c r="BJ16" s="19">
        <f>Year+2</f>
        <v>2021</v>
      </c>
      <c r="BK16" s="19">
        <f>Year+1</f>
        <v>2020</v>
      </c>
      <c r="BL16" s="19">
        <f>Year+2</f>
        <v>2021</v>
      </c>
      <c r="BM16" s="19">
        <f>Year+1</f>
        <v>2020</v>
      </c>
      <c r="BN16" s="19">
        <f>Year+2</f>
        <v>2021</v>
      </c>
      <c r="BO16" s="19">
        <f>Year+1</f>
        <v>2020</v>
      </c>
      <c r="BP16" s="19">
        <f>Year+2</f>
        <v>2021</v>
      </c>
      <c r="BQ16" s="19">
        <f>Year+1</f>
        <v>2020</v>
      </c>
      <c r="BR16" s="19">
        <f>Year+2</f>
        <v>2021</v>
      </c>
      <c r="BS16" s="19">
        <f>Year+1</f>
        <v>2020</v>
      </c>
      <c r="BT16" s="19">
        <f>Year+2</f>
        <v>2021</v>
      </c>
      <c r="BU16" s="19">
        <f>Year+1</f>
        <v>2020</v>
      </c>
      <c r="BV16" s="19">
        <f>Year+2</f>
        <v>2021</v>
      </c>
      <c r="BW16" s="19">
        <f>Year+1</f>
        <v>2020</v>
      </c>
      <c r="BX16" s="19">
        <f>Year+2</f>
        <v>2021</v>
      </c>
      <c r="BY16" s="19">
        <f>Year+1</f>
        <v>2020</v>
      </c>
      <c r="BZ16" s="19">
        <f>Year+2</f>
        <v>2021</v>
      </c>
      <c r="CA16" s="19">
        <f>Year+1</f>
        <v>2020</v>
      </c>
      <c r="CB16" s="19">
        <f>Year+2</f>
        <v>2021</v>
      </c>
      <c r="CC16" s="19">
        <f>Year+1</f>
        <v>2020</v>
      </c>
      <c r="CD16" s="19">
        <f>Year+2</f>
        <v>2021</v>
      </c>
      <c r="CE16" s="19">
        <f>Year+1</f>
        <v>2020</v>
      </c>
      <c r="CF16" s="19">
        <f>Year+2</f>
        <v>2021</v>
      </c>
      <c r="CG16" s="19">
        <f>Year+1</f>
        <v>2020</v>
      </c>
      <c r="CH16" s="19">
        <f>Year+2</f>
        <v>2021</v>
      </c>
      <c r="CI16" s="19">
        <f>Year+1</f>
        <v>2020</v>
      </c>
      <c r="CJ16" s="19">
        <f>Year+2</f>
        <v>2021</v>
      </c>
      <c r="CK16" s="19">
        <f>Year+1</f>
        <v>2020</v>
      </c>
      <c r="CL16" s="19">
        <f>Year+2</f>
        <v>2021</v>
      </c>
      <c r="CM16" s="19">
        <f>Year+1</f>
        <v>2020</v>
      </c>
      <c r="CN16" s="19">
        <f>Year+2</f>
        <v>2021</v>
      </c>
      <c r="CO16" s="19">
        <f>Year+1</f>
        <v>2020</v>
      </c>
      <c r="CP16" s="19">
        <f>Year+2</f>
        <v>2021</v>
      </c>
      <c r="CQ16" s="19">
        <f>Year+1</f>
        <v>2020</v>
      </c>
      <c r="CR16" s="19">
        <f>Year+2</f>
        <v>2021</v>
      </c>
      <c r="CS16" s="19">
        <f>Year+1</f>
        <v>2020</v>
      </c>
      <c r="CT16" s="19">
        <f>Year+2</f>
        <v>2021</v>
      </c>
      <c r="CU16" s="19">
        <f>Year+1</f>
        <v>2020</v>
      </c>
      <c r="CV16" s="19">
        <f>Year+2</f>
        <v>2021</v>
      </c>
      <c r="CW16" s="19">
        <f>Year+1</f>
        <v>2020</v>
      </c>
      <c r="CX16" s="19">
        <f>Year+2</f>
        <v>2021</v>
      </c>
      <c r="CY16" s="19">
        <f>Year+1</f>
        <v>2020</v>
      </c>
      <c r="CZ16" s="19">
        <f>Year+2</f>
        <v>2021</v>
      </c>
      <c r="DA16" s="19">
        <f>Year+1</f>
        <v>2020</v>
      </c>
      <c r="DB16" s="19">
        <f>Year+2</f>
        <v>2021</v>
      </c>
      <c r="DC16" s="19">
        <f>Year+1</f>
        <v>2020</v>
      </c>
      <c r="DD16" s="19">
        <f>Year+2</f>
        <v>2021</v>
      </c>
      <c r="DE16" s="23"/>
    </row>
    <row r="17" spans="1:116"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t="s">
        <v>126</v>
      </c>
      <c r="BV17" s="11">
        <v>74</v>
      </c>
      <c r="BW17" s="10" t="s">
        <v>127</v>
      </c>
      <c r="BX17" s="11">
        <v>76</v>
      </c>
      <c r="BY17" s="10" t="s">
        <v>128</v>
      </c>
      <c r="BZ17" s="11">
        <v>78</v>
      </c>
      <c r="CA17" s="10" t="s">
        <v>129</v>
      </c>
      <c r="CB17" s="11">
        <v>80</v>
      </c>
      <c r="CC17" s="10" t="s">
        <v>130</v>
      </c>
      <c r="CD17" s="11">
        <v>82</v>
      </c>
      <c r="CE17" s="10" t="s">
        <v>131</v>
      </c>
      <c r="CF17" s="11">
        <v>84</v>
      </c>
      <c r="CG17" s="10" t="s">
        <v>132</v>
      </c>
      <c r="CH17" s="11">
        <v>86</v>
      </c>
      <c r="CI17" s="10" t="s">
        <v>133</v>
      </c>
      <c r="CJ17" s="11">
        <v>88</v>
      </c>
      <c r="CK17" s="10" t="s">
        <v>134</v>
      </c>
      <c r="CL17" s="11">
        <v>90</v>
      </c>
      <c r="CM17" s="10" t="s">
        <v>135</v>
      </c>
      <c r="CN17" s="11">
        <v>92</v>
      </c>
      <c r="CO17" s="10" t="s">
        <v>136</v>
      </c>
      <c r="CP17" s="11">
        <v>94</v>
      </c>
      <c r="CQ17" s="10" t="s">
        <v>137</v>
      </c>
      <c r="CR17" s="11">
        <v>96</v>
      </c>
      <c r="CS17" s="10" t="s">
        <v>138</v>
      </c>
      <c r="CT17" s="11">
        <v>98</v>
      </c>
      <c r="CU17" s="10" t="s">
        <v>139</v>
      </c>
      <c r="CV17" s="11">
        <v>100</v>
      </c>
      <c r="CW17" s="10" t="s">
        <v>140</v>
      </c>
      <c r="CX17" s="11">
        <v>102</v>
      </c>
      <c r="CY17" s="10" t="s">
        <v>141</v>
      </c>
      <c r="CZ17" s="11">
        <v>104</v>
      </c>
      <c r="DA17" s="10" t="s">
        <v>142</v>
      </c>
      <c r="DB17" s="11">
        <v>106</v>
      </c>
      <c r="DC17" s="10" t="s">
        <v>143</v>
      </c>
      <c r="DD17" s="11">
        <v>108</v>
      </c>
      <c r="DE17" s="24"/>
    </row>
    <row r="18" spans="1:116" s="6" customFormat="1" ht="375" x14ac:dyDescent="0.25">
      <c r="A18" s="41" t="s">
        <v>144</v>
      </c>
      <c r="B18" s="42" t="s">
        <v>62</v>
      </c>
      <c r="C18" s="43" t="str">
        <f t="shared" ref="C18:C49" si="0">MID(DE18,1,2)&amp;" "&amp;MID(DE18,3,1)&amp;" "&amp;MID(DE18,4,2)&amp;" "&amp;MID(DE18,6,5)</f>
        <v>05 3 02 40060</v>
      </c>
      <c r="D18" s="44" t="s">
        <v>63</v>
      </c>
      <c r="E18" s="45">
        <v>2000</v>
      </c>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6">
        <v>2000</v>
      </c>
      <c r="DD18" s="46"/>
      <c r="DE18" s="6" t="s">
        <v>64</v>
      </c>
    </row>
    <row r="19" spans="1:116" s="6" customFormat="1" ht="409.5" x14ac:dyDescent="0.25">
      <c r="A19" s="47" t="s">
        <v>145</v>
      </c>
      <c r="B19" s="48" t="s">
        <v>65</v>
      </c>
      <c r="C19" s="49" t="str">
        <f t="shared" si="0"/>
        <v>10 1 02 40060</v>
      </c>
      <c r="D19" s="50" t="s">
        <v>66</v>
      </c>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v>1500</v>
      </c>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2">
        <v>1500</v>
      </c>
      <c r="DD19" s="52"/>
      <c r="DE19" s="6" t="s">
        <v>67</v>
      </c>
    </row>
    <row r="20" spans="1:116" s="6" customFormat="1" ht="318.75" x14ac:dyDescent="0.25">
      <c r="A20" s="47" t="s">
        <v>146</v>
      </c>
      <c r="B20" s="48" t="s">
        <v>68</v>
      </c>
      <c r="C20" s="49" t="str">
        <f t="shared" si="0"/>
        <v>10 1 F1 40060</v>
      </c>
      <c r="D20" s="50" t="s">
        <v>66</v>
      </c>
      <c r="E20" s="51">
        <v>6000</v>
      </c>
      <c r="F20" s="51">
        <v>5000</v>
      </c>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51">
        <v>500</v>
      </c>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v>2000</v>
      </c>
      <c r="CM20" s="51"/>
      <c r="CN20" s="51"/>
      <c r="CO20" s="51"/>
      <c r="CP20" s="51"/>
      <c r="CQ20" s="51"/>
      <c r="CR20" s="51"/>
      <c r="CS20" s="51"/>
      <c r="CT20" s="51"/>
      <c r="CU20" s="51"/>
      <c r="CV20" s="51"/>
      <c r="CW20" s="51"/>
      <c r="CX20" s="51"/>
      <c r="CY20" s="51"/>
      <c r="CZ20" s="51"/>
      <c r="DA20" s="51"/>
      <c r="DB20" s="51"/>
      <c r="DC20" s="52">
        <v>6500</v>
      </c>
      <c r="DD20" s="52">
        <v>7000</v>
      </c>
      <c r="DE20" s="6" t="s">
        <v>69</v>
      </c>
    </row>
    <row r="21" spans="1:116" s="20" customFormat="1" ht="112.5" x14ac:dyDescent="0.25">
      <c r="A21" s="53"/>
      <c r="B21" s="54" t="s">
        <v>70</v>
      </c>
      <c r="C21" s="55" t="str">
        <f t="shared" si="0"/>
        <v>10 1 F1 40060</v>
      </c>
      <c r="D21" s="56" t="s">
        <v>66</v>
      </c>
      <c r="E21" s="57">
        <v>4000</v>
      </c>
      <c r="F21" s="57">
        <v>5000</v>
      </c>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v>2000</v>
      </c>
      <c r="CM21" s="57"/>
      <c r="CN21" s="57"/>
      <c r="CO21" s="57"/>
      <c r="CP21" s="57"/>
      <c r="CQ21" s="57"/>
      <c r="CR21" s="57"/>
      <c r="CS21" s="57"/>
      <c r="CT21" s="57"/>
      <c r="CU21" s="57"/>
      <c r="CV21" s="57"/>
      <c r="CW21" s="57"/>
      <c r="CX21" s="57"/>
      <c r="CY21" s="57"/>
      <c r="CZ21" s="57"/>
      <c r="DA21" s="57"/>
      <c r="DB21" s="57"/>
      <c r="DC21" s="58">
        <v>4000</v>
      </c>
      <c r="DD21" s="58">
        <v>7000</v>
      </c>
      <c r="DE21" s="20" t="s">
        <v>69</v>
      </c>
    </row>
    <row r="22" spans="1:116" s="20" customFormat="1" ht="93.75" x14ac:dyDescent="0.25">
      <c r="A22" s="53"/>
      <c r="B22" s="54" t="s">
        <v>71</v>
      </c>
      <c r="C22" s="55" t="str">
        <f t="shared" si="0"/>
        <v>10 1 F1 40060</v>
      </c>
      <c r="D22" s="56" t="s">
        <v>66</v>
      </c>
      <c r="E22" s="57">
        <v>2000</v>
      </c>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v>500</v>
      </c>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8">
        <v>2500</v>
      </c>
      <c r="DD22" s="58"/>
      <c r="DE22" s="20" t="s">
        <v>69</v>
      </c>
    </row>
    <row r="23" spans="1:116" s="6" customFormat="1" ht="318.75" x14ac:dyDescent="0.25">
      <c r="A23" s="47" t="s">
        <v>147</v>
      </c>
      <c r="B23" s="48" t="s">
        <v>72</v>
      </c>
      <c r="C23" s="49" t="str">
        <f t="shared" si="0"/>
        <v>10 5 01 40070</v>
      </c>
      <c r="D23" s="50" t="s">
        <v>66</v>
      </c>
      <c r="E23" s="51"/>
      <c r="F23" s="51"/>
      <c r="G23" s="51"/>
      <c r="H23" s="51">
        <v>5000</v>
      </c>
      <c r="I23" s="51"/>
      <c r="J23" s="51"/>
      <c r="K23" s="51"/>
      <c r="L23" s="51"/>
      <c r="M23" s="51">
        <v>10000</v>
      </c>
      <c r="N23" s="51">
        <v>5000</v>
      </c>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2">
        <v>10000</v>
      </c>
      <c r="DD23" s="52">
        <v>10000</v>
      </c>
      <c r="DE23" s="6" t="s">
        <v>73</v>
      </c>
    </row>
    <row r="24" spans="1:116" s="6" customFormat="1" ht="243.75" x14ac:dyDescent="0.25">
      <c r="A24" s="47" t="s">
        <v>148</v>
      </c>
      <c r="B24" s="48" t="s">
        <v>74</v>
      </c>
      <c r="C24" s="49" t="str">
        <f t="shared" si="0"/>
        <v>10 6 01 R4970</v>
      </c>
      <c r="D24" s="50" t="s">
        <v>75</v>
      </c>
      <c r="E24" s="51">
        <v>30200.34259</v>
      </c>
      <c r="F24" s="51">
        <v>31408.803039999999</v>
      </c>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2">
        <v>30200.34259</v>
      </c>
      <c r="DD24" s="52">
        <v>31408.803039999999</v>
      </c>
      <c r="DE24" s="6" t="s">
        <v>76</v>
      </c>
    </row>
    <row r="25" spans="1:116" s="6" customFormat="1" ht="409.5" x14ac:dyDescent="0.25">
      <c r="A25" s="47" t="s">
        <v>149</v>
      </c>
      <c r="B25" s="48" t="s">
        <v>77</v>
      </c>
      <c r="C25" s="49" t="str">
        <f t="shared" si="0"/>
        <v>11 1 03 40060</v>
      </c>
      <c r="D25" s="50" t="s">
        <v>78</v>
      </c>
      <c r="E25" s="51">
        <v>2701.4</v>
      </c>
      <c r="F25" s="51">
        <v>2701.4</v>
      </c>
      <c r="G25" s="51">
        <v>201.56</v>
      </c>
      <c r="H25" s="51">
        <v>201.56</v>
      </c>
      <c r="I25" s="51">
        <v>359.98</v>
      </c>
      <c r="J25" s="51">
        <v>359.98</v>
      </c>
      <c r="K25" s="51">
        <v>306.76</v>
      </c>
      <c r="L25" s="51">
        <v>306.76</v>
      </c>
      <c r="M25" s="51">
        <v>44.75</v>
      </c>
      <c r="N25" s="51">
        <v>44.75</v>
      </c>
      <c r="O25" s="51">
        <v>538.35</v>
      </c>
      <c r="P25" s="51">
        <v>538.35</v>
      </c>
      <c r="Q25" s="51">
        <v>1504.27</v>
      </c>
      <c r="R25" s="51">
        <v>1504.27</v>
      </c>
      <c r="S25" s="51">
        <v>331.72</v>
      </c>
      <c r="T25" s="51">
        <v>331.72</v>
      </c>
      <c r="U25" s="51">
        <v>125.23</v>
      </c>
      <c r="V25" s="51">
        <v>125.23</v>
      </c>
      <c r="W25" s="51">
        <v>658.88</v>
      </c>
      <c r="X25" s="51">
        <v>658.88</v>
      </c>
      <c r="Y25" s="51">
        <v>2272.34</v>
      </c>
      <c r="Z25" s="51">
        <v>2272.34</v>
      </c>
      <c r="AA25" s="51">
        <v>1419.52</v>
      </c>
      <c r="AB25" s="51">
        <v>1419.52</v>
      </c>
      <c r="AC25" s="51">
        <v>627.51</v>
      </c>
      <c r="AD25" s="51">
        <v>627.51</v>
      </c>
      <c r="AE25" s="51">
        <v>205.56</v>
      </c>
      <c r="AF25" s="51">
        <v>205.56</v>
      </c>
      <c r="AG25" s="51">
        <v>283.36</v>
      </c>
      <c r="AH25" s="51">
        <v>283.36</v>
      </c>
      <c r="AI25" s="51">
        <v>807.67</v>
      </c>
      <c r="AJ25" s="51">
        <v>807.67</v>
      </c>
      <c r="AK25" s="51">
        <v>564.20000000000005</v>
      </c>
      <c r="AL25" s="51">
        <v>564.20000000000005</v>
      </c>
      <c r="AM25" s="51">
        <v>79.06</v>
      </c>
      <c r="AN25" s="51">
        <v>79.06</v>
      </c>
      <c r="AO25" s="51">
        <v>111.55</v>
      </c>
      <c r="AP25" s="51">
        <v>111.55</v>
      </c>
      <c r="AQ25" s="51">
        <v>211.71</v>
      </c>
      <c r="AR25" s="51">
        <v>211.71</v>
      </c>
      <c r="AS25" s="51">
        <v>362.88</v>
      </c>
      <c r="AT25" s="51">
        <v>362.88</v>
      </c>
      <c r="AU25" s="51">
        <v>235.97</v>
      </c>
      <c r="AV25" s="51">
        <v>235.97</v>
      </c>
      <c r="AW25" s="51">
        <v>1285.8800000000001</v>
      </c>
      <c r="AX25" s="51">
        <v>1285.8800000000001</v>
      </c>
      <c r="AY25" s="51">
        <v>119.63</v>
      </c>
      <c r="AZ25" s="51">
        <v>119.63</v>
      </c>
      <c r="BA25" s="51">
        <v>2083.62</v>
      </c>
      <c r="BB25" s="51">
        <v>2083.62</v>
      </c>
      <c r="BC25" s="51">
        <v>204.07</v>
      </c>
      <c r="BD25" s="51">
        <v>204.07</v>
      </c>
      <c r="BE25" s="51">
        <v>686.05</v>
      </c>
      <c r="BF25" s="51">
        <v>686.05</v>
      </c>
      <c r="BG25" s="51"/>
      <c r="BH25" s="51"/>
      <c r="BI25" s="51">
        <v>120.19</v>
      </c>
      <c r="BJ25" s="51">
        <v>120.19</v>
      </c>
      <c r="BK25" s="51">
        <v>398.33</v>
      </c>
      <c r="BL25" s="51">
        <v>398.33</v>
      </c>
      <c r="BM25" s="51">
        <v>61.12</v>
      </c>
      <c r="BN25" s="51">
        <v>61.12</v>
      </c>
      <c r="BO25" s="51">
        <v>33.47</v>
      </c>
      <c r="BP25" s="51">
        <v>33.47</v>
      </c>
      <c r="BQ25" s="51">
        <v>228.02</v>
      </c>
      <c r="BR25" s="51">
        <v>228.02</v>
      </c>
      <c r="BS25" s="51">
        <v>834.6</v>
      </c>
      <c r="BT25" s="51">
        <v>834.6</v>
      </c>
      <c r="BU25" s="51"/>
      <c r="BV25" s="51"/>
      <c r="BW25" s="51">
        <v>534.1</v>
      </c>
      <c r="BX25" s="51">
        <v>534.1</v>
      </c>
      <c r="BY25" s="51">
        <v>213.17</v>
      </c>
      <c r="BZ25" s="51">
        <v>213.17</v>
      </c>
      <c r="CA25" s="51">
        <v>190.75</v>
      </c>
      <c r="CB25" s="51">
        <v>190.75</v>
      </c>
      <c r="CC25" s="51">
        <v>249.36</v>
      </c>
      <c r="CD25" s="51">
        <v>249.36</v>
      </c>
      <c r="CE25" s="51">
        <v>931.36</v>
      </c>
      <c r="CF25" s="51">
        <v>931.36</v>
      </c>
      <c r="CG25" s="51">
        <v>138.85</v>
      </c>
      <c r="CH25" s="51">
        <v>138.85</v>
      </c>
      <c r="CI25" s="51">
        <v>49.11</v>
      </c>
      <c r="CJ25" s="51">
        <v>49.11</v>
      </c>
      <c r="CK25" s="51">
        <v>34.76</v>
      </c>
      <c r="CL25" s="51">
        <v>34.76</v>
      </c>
      <c r="CM25" s="51">
        <v>47.39</v>
      </c>
      <c r="CN25" s="51">
        <v>47.39</v>
      </c>
      <c r="CO25" s="51">
        <v>604.04</v>
      </c>
      <c r="CP25" s="51">
        <v>604.04</v>
      </c>
      <c r="CQ25" s="51">
        <v>23.34</v>
      </c>
      <c r="CR25" s="51">
        <v>23.34</v>
      </c>
      <c r="CS25" s="51">
        <v>356.25</v>
      </c>
      <c r="CT25" s="51">
        <v>356.25</v>
      </c>
      <c r="CU25" s="51">
        <v>441.53</v>
      </c>
      <c r="CV25" s="51">
        <v>441.53</v>
      </c>
      <c r="CW25" s="51">
        <v>301.82</v>
      </c>
      <c r="CX25" s="51">
        <v>301.82</v>
      </c>
      <c r="CY25" s="51">
        <v>169.67</v>
      </c>
      <c r="CZ25" s="51">
        <v>169.67</v>
      </c>
      <c r="DA25" s="51">
        <v>62.73</v>
      </c>
      <c r="DB25" s="51">
        <v>62.73</v>
      </c>
      <c r="DC25" s="52">
        <v>24357.439999999999</v>
      </c>
      <c r="DD25" s="52">
        <v>24357.439999999999</v>
      </c>
      <c r="DE25" s="6" t="s">
        <v>79</v>
      </c>
    </row>
    <row r="26" spans="1:116" s="6" customFormat="1" ht="409.5" x14ac:dyDescent="0.25">
      <c r="A26" s="47" t="s">
        <v>150</v>
      </c>
      <c r="B26" s="48" t="s">
        <v>80</v>
      </c>
      <c r="C26" s="49" t="str">
        <f t="shared" si="0"/>
        <v>11 1 07 40060</v>
      </c>
      <c r="D26" s="50" t="s">
        <v>78</v>
      </c>
      <c r="E26" s="51">
        <v>680</v>
      </c>
      <c r="F26" s="51">
        <v>1500</v>
      </c>
      <c r="G26" s="51"/>
      <c r="H26" s="51"/>
      <c r="I26" s="51"/>
      <c r="J26" s="51"/>
      <c r="K26" s="51"/>
      <c r="L26" s="51"/>
      <c r="M26" s="51"/>
      <c r="N26" s="51"/>
      <c r="O26" s="51"/>
      <c r="P26" s="51"/>
      <c r="Q26" s="51"/>
      <c r="R26" s="51"/>
      <c r="S26" s="51"/>
      <c r="T26" s="51"/>
      <c r="U26" s="51"/>
      <c r="V26" s="51"/>
      <c r="W26" s="51"/>
      <c r="X26" s="51"/>
      <c r="Y26" s="51"/>
      <c r="Z26" s="51"/>
      <c r="AA26" s="51"/>
      <c r="AB26" s="51"/>
      <c r="AC26" s="51">
        <v>800</v>
      </c>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v>520</v>
      </c>
      <c r="CV26" s="51"/>
      <c r="CW26" s="51"/>
      <c r="CX26" s="51"/>
      <c r="CY26" s="51"/>
      <c r="CZ26" s="51"/>
      <c r="DA26" s="51"/>
      <c r="DB26" s="51"/>
      <c r="DC26" s="52">
        <v>2000</v>
      </c>
      <c r="DD26" s="52">
        <v>1500</v>
      </c>
      <c r="DE26" s="6" t="s">
        <v>81</v>
      </c>
    </row>
    <row r="27" spans="1:116" s="6" customFormat="1" ht="300" x14ac:dyDescent="0.25">
      <c r="A27" s="47" t="s">
        <v>151</v>
      </c>
      <c r="B27" s="48" t="s">
        <v>82</v>
      </c>
      <c r="C27" s="49" t="str">
        <f t="shared" si="0"/>
        <v>11 2 02 40070</v>
      </c>
      <c r="D27" s="50" t="s">
        <v>78</v>
      </c>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v>25326.36364</v>
      </c>
      <c r="BB27" s="51">
        <v>26213.826260000002</v>
      </c>
      <c r="BC27" s="51"/>
      <c r="BD27" s="51"/>
      <c r="BE27" s="51"/>
      <c r="BF27" s="51"/>
      <c r="BG27" s="51"/>
      <c r="BH27" s="51"/>
      <c r="BI27" s="51">
        <v>10000</v>
      </c>
      <c r="BJ27" s="51"/>
      <c r="BK27" s="51"/>
      <c r="BL27" s="51"/>
      <c r="BM27" s="51"/>
      <c r="BN27" s="51"/>
      <c r="BO27" s="51">
        <v>77658</v>
      </c>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2">
        <v>112984.36364</v>
      </c>
      <c r="DD27" s="52">
        <v>26213.826260000002</v>
      </c>
      <c r="DE27" s="6" t="s">
        <v>83</v>
      </c>
    </row>
    <row r="28" spans="1:116" s="6" customFormat="1" ht="243.75" x14ac:dyDescent="0.25">
      <c r="A28" s="47" t="s">
        <v>152</v>
      </c>
      <c r="B28" s="48" t="s">
        <v>84</v>
      </c>
      <c r="C28" s="49" t="str">
        <f t="shared" si="0"/>
        <v>11 2 G5 52430</v>
      </c>
      <c r="D28" s="50" t="s">
        <v>78</v>
      </c>
      <c r="E28" s="51"/>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v>22799.450499999999</v>
      </c>
      <c r="CR28" s="51"/>
      <c r="CS28" s="51"/>
      <c r="CT28" s="51"/>
      <c r="CU28" s="51"/>
      <c r="CV28" s="51"/>
      <c r="CW28" s="51"/>
      <c r="CX28" s="51"/>
      <c r="CY28" s="51"/>
      <c r="CZ28" s="51"/>
      <c r="DA28" s="51"/>
      <c r="DB28" s="51"/>
      <c r="DC28" s="52">
        <v>22799.450499999999</v>
      </c>
      <c r="DD28" s="52"/>
      <c r="DE28" s="6" t="s">
        <v>85</v>
      </c>
    </row>
    <row r="29" spans="1:116" s="6" customFormat="1" ht="112.5" x14ac:dyDescent="0.25">
      <c r="A29" s="53"/>
      <c r="B29" s="54" t="s">
        <v>86</v>
      </c>
      <c r="C29" s="59" t="str">
        <f t="shared" si="0"/>
        <v>11 2 G5 52430</v>
      </c>
      <c r="D29" s="56" t="s">
        <v>78</v>
      </c>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v>12671.456</v>
      </c>
      <c r="CR29" s="57"/>
      <c r="CS29" s="57"/>
      <c r="CT29" s="57"/>
      <c r="CU29" s="57"/>
      <c r="CV29" s="57"/>
      <c r="CW29" s="57"/>
      <c r="CX29" s="57"/>
      <c r="CY29" s="57"/>
      <c r="CZ29" s="57"/>
      <c r="DA29" s="57"/>
      <c r="DB29" s="57"/>
      <c r="DC29" s="58">
        <v>12671.456</v>
      </c>
      <c r="DD29" s="58"/>
      <c r="DE29" s="20" t="s">
        <v>85</v>
      </c>
      <c r="DF29" s="20"/>
      <c r="DG29" s="20"/>
      <c r="DH29" s="20"/>
      <c r="DI29" s="20"/>
      <c r="DJ29" s="20"/>
      <c r="DK29" s="20"/>
      <c r="DL29" s="20"/>
    </row>
    <row r="30" spans="1:116" s="6" customFormat="1" ht="337.5" x14ac:dyDescent="0.25">
      <c r="A30" s="47" t="s">
        <v>153</v>
      </c>
      <c r="B30" s="48" t="s">
        <v>87</v>
      </c>
      <c r="C30" s="49" t="str">
        <f t="shared" si="0"/>
        <v>12 1 05 40060</v>
      </c>
      <c r="D30" s="50" t="s">
        <v>63</v>
      </c>
      <c r="E30" s="51">
        <v>3000</v>
      </c>
      <c r="F30" s="51">
        <v>3000</v>
      </c>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v>1600</v>
      </c>
      <c r="BV30" s="51">
        <v>1600</v>
      </c>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2">
        <v>4600</v>
      </c>
      <c r="DD30" s="52">
        <v>4600</v>
      </c>
      <c r="DE30" s="6" t="s">
        <v>88</v>
      </c>
    </row>
    <row r="31" spans="1:116" s="6" customFormat="1" ht="375" x14ac:dyDescent="0.25">
      <c r="A31" s="47" t="s">
        <v>154</v>
      </c>
      <c r="B31" s="48" t="s">
        <v>89</v>
      </c>
      <c r="C31" s="49" t="str">
        <f t="shared" si="0"/>
        <v>16 4 04 40060</v>
      </c>
      <c r="D31" s="50" t="s">
        <v>63</v>
      </c>
      <c r="E31" s="51">
        <v>52</v>
      </c>
      <c r="F31" s="51">
        <v>52</v>
      </c>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2">
        <v>52</v>
      </c>
      <c r="DD31" s="52">
        <v>52</v>
      </c>
      <c r="DE31" s="6" t="s">
        <v>90</v>
      </c>
    </row>
    <row r="32" spans="1:116" s="6" customFormat="1" ht="393.75" x14ac:dyDescent="0.25">
      <c r="A32" s="47" t="s">
        <v>155</v>
      </c>
      <c r="B32" s="48" t="s">
        <v>91</v>
      </c>
      <c r="C32" s="49" t="str">
        <f t="shared" si="0"/>
        <v>16 4 06 40060</v>
      </c>
      <c r="D32" s="50" t="s">
        <v>92</v>
      </c>
      <c r="E32" s="51">
        <v>150</v>
      </c>
      <c r="F32" s="51">
        <v>150</v>
      </c>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2">
        <v>150</v>
      </c>
      <c r="DD32" s="52">
        <v>150</v>
      </c>
      <c r="DE32" s="6" t="s">
        <v>93</v>
      </c>
    </row>
    <row r="33" spans="1:116" s="6" customFormat="1" ht="409.5" x14ac:dyDescent="0.25">
      <c r="A33" s="47" t="s">
        <v>156</v>
      </c>
      <c r="B33" s="48" t="s">
        <v>94</v>
      </c>
      <c r="C33" s="49" t="str">
        <f t="shared" si="0"/>
        <v>16 7 02 40060</v>
      </c>
      <c r="D33" s="50" t="s">
        <v>92</v>
      </c>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v>100</v>
      </c>
      <c r="AX33" s="51">
        <v>100</v>
      </c>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2">
        <v>100</v>
      </c>
      <c r="DD33" s="52">
        <v>100</v>
      </c>
      <c r="DE33" s="6" t="s">
        <v>95</v>
      </c>
    </row>
    <row r="34" spans="1:116" s="6" customFormat="1" ht="356.25" x14ac:dyDescent="0.25">
      <c r="A34" s="47" t="s">
        <v>157</v>
      </c>
      <c r="B34" s="48" t="s">
        <v>96</v>
      </c>
      <c r="C34" s="49" t="str">
        <f t="shared" si="0"/>
        <v>18 1 01 40060</v>
      </c>
      <c r="D34" s="50" t="s">
        <v>97</v>
      </c>
      <c r="E34" s="51">
        <v>895.2</v>
      </c>
      <c r="F34" s="51">
        <v>895.2</v>
      </c>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2">
        <v>895.2</v>
      </c>
      <c r="DD34" s="52">
        <v>895.2</v>
      </c>
      <c r="DE34" s="6" t="s">
        <v>98</v>
      </c>
    </row>
    <row r="35" spans="1:116" s="6" customFormat="1" ht="409.5" x14ac:dyDescent="0.25">
      <c r="A35" s="47" t="s">
        <v>158</v>
      </c>
      <c r="B35" s="48" t="s">
        <v>99</v>
      </c>
      <c r="C35" s="49" t="str">
        <f t="shared" si="0"/>
        <v>19 1 01 40060</v>
      </c>
      <c r="D35" s="50" t="s">
        <v>100</v>
      </c>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v>14</v>
      </c>
      <c r="AX35" s="51">
        <v>14</v>
      </c>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2">
        <v>14</v>
      </c>
      <c r="DD35" s="52">
        <v>14</v>
      </c>
      <c r="DE35" s="6" t="s">
        <v>101</v>
      </c>
    </row>
    <row r="36" spans="1:116" s="6" customFormat="1" ht="318.75" x14ac:dyDescent="0.25">
      <c r="A36" s="47" t="s">
        <v>159</v>
      </c>
      <c r="B36" s="48" t="s">
        <v>102</v>
      </c>
      <c r="C36" s="49" t="str">
        <f t="shared" si="0"/>
        <v>22 3 01 40070</v>
      </c>
      <c r="D36" s="50" t="s">
        <v>66</v>
      </c>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v>84000</v>
      </c>
      <c r="CZ36" s="51"/>
      <c r="DA36" s="51"/>
      <c r="DB36" s="51"/>
      <c r="DC36" s="52">
        <v>84000</v>
      </c>
      <c r="DD36" s="52"/>
      <c r="DE36" s="6" t="s">
        <v>103</v>
      </c>
    </row>
    <row r="37" spans="1:116" s="6" customFormat="1" ht="409.5" x14ac:dyDescent="0.25">
      <c r="A37" s="47" t="s">
        <v>160</v>
      </c>
      <c r="B37" s="48" t="s">
        <v>104</v>
      </c>
      <c r="C37" s="49" t="str">
        <f t="shared" si="0"/>
        <v>24 1 02 40060</v>
      </c>
      <c r="D37" s="50" t="s">
        <v>78</v>
      </c>
      <c r="E37" s="51">
        <v>1613.8108999999999</v>
      </c>
      <c r="F37" s="51">
        <v>1736.2769000000001</v>
      </c>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2">
        <v>1613.8108999999999</v>
      </c>
      <c r="DD37" s="52">
        <v>1736.2769000000001</v>
      </c>
      <c r="DE37" s="6" t="s">
        <v>105</v>
      </c>
    </row>
    <row r="38" spans="1:116" s="6" customFormat="1" ht="187.5" x14ac:dyDescent="0.25">
      <c r="A38" s="47" t="s">
        <v>161</v>
      </c>
      <c r="B38" s="48" t="s">
        <v>106</v>
      </c>
      <c r="C38" s="49" t="str">
        <f t="shared" si="0"/>
        <v>24 1 F2 55550</v>
      </c>
      <c r="D38" s="50" t="s">
        <v>78</v>
      </c>
      <c r="E38" s="51">
        <v>555.90632000000005</v>
      </c>
      <c r="F38" s="51">
        <v>555.90632000000005</v>
      </c>
      <c r="G38" s="51">
        <v>21.923110000000001</v>
      </c>
      <c r="H38" s="51">
        <v>21.923110000000001</v>
      </c>
      <c r="I38" s="51"/>
      <c r="J38" s="51"/>
      <c r="K38" s="51"/>
      <c r="L38" s="51"/>
      <c r="M38" s="51">
        <v>51.875599999999999</v>
      </c>
      <c r="N38" s="51">
        <v>51.875599999999999</v>
      </c>
      <c r="O38" s="51">
        <v>39.93188</v>
      </c>
      <c r="P38" s="51">
        <v>39.93188</v>
      </c>
      <c r="Q38" s="51">
        <v>39.358359999999998</v>
      </c>
      <c r="R38" s="51">
        <v>39.358359999999998</v>
      </c>
      <c r="S38" s="51">
        <v>54.184049999999999</v>
      </c>
      <c r="T38" s="51">
        <v>54.184049999999999</v>
      </c>
      <c r="U38" s="51">
        <v>55.273760000000003</v>
      </c>
      <c r="V38" s="51">
        <v>55.273760000000003</v>
      </c>
      <c r="W38" s="51">
        <v>51.717880000000001</v>
      </c>
      <c r="X38" s="51">
        <v>51.717880000000001</v>
      </c>
      <c r="Y38" s="51">
        <v>71.862229999999997</v>
      </c>
      <c r="Z38" s="51">
        <v>71.862229999999997</v>
      </c>
      <c r="AA38" s="51">
        <v>84.325360000000003</v>
      </c>
      <c r="AB38" s="51">
        <v>84.325360000000003</v>
      </c>
      <c r="AC38" s="51">
        <v>20.796029999999998</v>
      </c>
      <c r="AD38" s="51">
        <v>20.796029999999998</v>
      </c>
      <c r="AE38" s="51">
        <v>25.039359999999999</v>
      </c>
      <c r="AF38" s="51">
        <v>25.039359999999999</v>
      </c>
      <c r="AG38" s="51">
        <v>24.435230000000001</v>
      </c>
      <c r="AH38" s="51">
        <v>24.435230000000001</v>
      </c>
      <c r="AI38" s="51">
        <v>29.776959999999999</v>
      </c>
      <c r="AJ38" s="51">
        <v>29.776959999999999</v>
      </c>
      <c r="AK38" s="51"/>
      <c r="AL38" s="51"/>
      <c r="AM38" s="51"/>
      <c r="AN38" s="51"/>
      <c r="AO38" s="51"/>
      <c r="AP38" s="51"/>
      <c r="AQ38" s="51">
        <v>30.415209999999998</v>
      </c>
      <c r="AR38" s="51">
        <v>30.415209999999998</v>
      </c>
      <c r="AS38" s="51"/>
      <c r="AT38" s="51"/>
      <c r="AU38" s="51"/>
      <c r="AV38" s="51"/>
      <c r="AW38" s="51">
        <v>177.23199</v>
      </c>
      <c r="AX38" s="51">
        <v>177.23199</v>
      </c>
      <c r="AY38" s="51"/>
      <c r="AZ38" s="51"/>
      <c r="BA38" s="51">
        <v>33.671309999999998</v>
      </c>
      <c r="BB38" s="51">
        <v>33.671309999999998</v>
      </c>
      <c r="BC38" s="51"/>
      <c r="BD38" s="51"/>
      <c r="BE38" s="51"/>
      <c r="BF38" s="51"/>
      <c r="BG38" s="51">
        <v>26.987970000000001</v>
      </c>
      <c r="BH38" s="51">
        <v>26.987970000000001</v>
      </c>
      <c r="BI38" s="51"/>
      <c r="BJ38" s="51"/>
      <c r="BK38" s="51"/>
      <c r="BL38" s="51"/>
      <c r="BM38" s="51"/>
      <c r="BN38" s="51"/>
      <c r="BO38" s="51"/>
      <c r="BP38" s="51"/>
      <c r="BQ38" s="51"/>
      <c r="BR38" s="51"/>
      <c r="BS38" s="51"/>
      <c r="BT38" s="51"/>
      <c r="BU38" s="51">
        <v>32.201000000000001</v>
      </c>
      <c r="BV38" s="51">
        <v>32.201000000000001</v>
      </c>
      <c r="BW38" s="51"/>
      <c r="BX38" s="51"/>
      <c r="BY38" s="51"/>
      <c r="BZ38" s="51"/>
      <c r="CA38" s="51"/>
      <c r="CB38" s="51"/>
      <c r="CC38" s="51"/>
      <c r="CD38" s="51"/>
      <c r="CE38" s="51">
        <v>30.9682</v>
      </c>
      <c r="CF38" s="51">
        <v>30.9682</v>
      </c>
      <c r="CG38" s="51"/>
      <c r="CH38" s="51"/>
      <c r="CI38" s="51"/>
      <c r="CJ38" s="51"/>
      <c r="CK38" s="51"/>
      <c r="CL38" s="51"/>
      <c r="CM38" s="51"/>
      <c r="CN38" s="51"/>
      <c r="CO38" s="51"/>
      <c r="CP38" s="51"/>
      <c r="CQ38" s="51"/>
      <c r="CR38" s="51"/>
      <c r="CS38" s="51"/>
      <c r="CT38" s="51"/>
      <c r="CU38" s="51"/>
      <c r="CV38" s="51"/>
      <c r="CW38" s="51"/>
      <c r="CX38" s="51"/>
      <c r="CY38" s="51"/>
      <c r="CZ38" s="51"/>
      <c r="DA38" s="51"/>
      <c r="DB38" s="51"/>
      <c r="DC38" s="52">
        <v>1457.8818100000001</v>
      </c>
      <c r="DD38" s="52">
        <v>1457.8818100000001</v>
      </c>
      <c r="DE38" s="6" t="s">
        <v>107</v>
      </c>
    </row>
    <row r="39" spans="1:116" s="6" customFormat="1" ht="409.5" x14ac:dyDescent="0.25">
      <c r="A39" s="47" t="s">
        <v>162</v>
      </c>
      <c r="B39" s="48" t="s">
        <v>108</v>
      </c>
      <c r="C39" s="49" t="str">
        <f t="shared" si="0"/>
        <v>24 2 01 40060</v>
      </c>
      <c r="D39" s="50" t="s">
        <v>63</v>
      </c>
      <c r="E39" s="51"/>
      <c r="F39" s="51">
        <v>20000</v>
      </c>
      <c r="G39" s="51"/>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v>150000</v>
      </c>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2">
        <v>150000</v>
      </c>
      <c r="DD39" s="52">
        <v>20000</v>
      </c>
      <c r="DE39" s="6" t="s">
        <v>109</v>
      </c>
    </row>
    <row r="40" spans="1:116" s="6" customFormat="1" ht="393.75" x14ac:dyDescent="0.25">
      <c r="A40" s="47" t="s">
        <v>163</v>
      </c>
      <c r="B40" s="48" t="s">
        <v>110</v>
      </c>
      <c r="C40" s="49" t="str">
        <f t="shared" si="0"/>
        <v>24 2 02 40060</v>
      </c>
      <c r="D40" s="50" t="s">
        <v>78</v>
      </c>
      <c r="E40" s="51"/>
      <c r="F40" s="51">
        <v>71.096999999999994</v>
      </c>
      <c r="G40" s="51"/>
      <c r="H40" s="51"/>
      <c r="I40" s="51"/>
      <c r="J40" s="51"/>
      <c r="K40" s="51"/>
      <c r="L40" s="51"/>
      <c r="M40" s="51"/>
      <c r="N40" s="51">
        <v>45.576000000000001</v>
      </c>
      <c r="O40" s="51"/>
      <c r="P40" s="51">
        <v>195.749</v>
      </c>
      <c r="Q40" s="51"/>
      <c r="R40" s="51"/>
      <c r="S40" s="51"/>
      <c r="T40" s="51">
        <v>0.36199999999999999</v>
      </c>
      <c r="U40" s="51"/>
      <c r="V40" s="51">
        <v>6.4930000000000003</v>
      </c>
      <c r="W40" s="51"/>
      <c r="X40" s="51"/>
      <c r="Y40" s="51"/>
      <c r="Z40" s="51">
        <v>28.992000000000001</v>
      </c>
      <c r="AA40" s="51"/>
      <c r="AB40" s="51">
        <v>7.2480000000000002</v>
      </c>
      <c r="AC40" s="51"/>
      <c r="AD40" s="51"/>
      <c r="AE40" s="51"/>
      <c r="AF40" s="51">
        <v>4.0270000000000001</v>
      </c>
      <c r="AG40" s="51"/>
      <c r="AH40" s="51"/>
      <c r="AI40" s="51"/>
      <c r="AJ40" s="51"/>
      <c r="AK40" s="51"/>
      <c r="AL40" s="51"/>
      <c r="AM40" s="51"/>
      <c r="AN40" s="51"/>
      <c r="AO40" s="51"/>
      <c r="AP40" s="51"/>
      <c r="AQ40" s="51"/>
      <c r="AR40" s="51"/>
      <c r="AS40" s="51"/>
      <c r="AT40" s="51"/>
      <c r="AU40" s="51"/>
      <c r="AV40" s="51"/>
      <c r="AW40" s="51"/>
      <c r="AX40" s="51">
        <v>4.7350000000000003</v>
      </c>
      <c r="AY40" s="51"/>
      <c r="AZ40" s="51"/>
      <c r="BA40" s="51"/>
      <c r="BB40" s="51"/>
      <c r="BC40" s="51"/>
      <c r="BD40" s="51"/>
      <c r="BE40" s="51"/>
      <c r="BF40" s="51"/>
      <c r="BG40" s="51"/>
      <c r="BH40" s="51">
        <v>12.534000000000001</v>
      </c>
      <c r="BI40" s="51"/>
      <c r="BJ40" s="51">
        <v>4.7350000000000003</v>
      </c>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v>4.7350000000000003</v>
      </c>
      <c r="CU40" s="51"/>
      <c r="CV40" s="51"/>
      <c r="CW40" s="51"/>
      <c r="CX40" s="51"/>
      <c r="CY40" s="51"/>
      <c r="CZ40" s="51"/>
      <c r="DA40" s="51"/>
      <c r="DB40" s="51"/>
      <c r="DC40" s="52"/>
      <c r="DD40" s="52">
        <v>386.28300000000002</v>
      </c>
      <c r="DE40" s="6" t="s">
        <v>111</v>
      </c>
    </row>
    <row r="41" spans="1:116" s="6" customFormat="1" ht="356.25" x14ac:dyDescent="0.25">
      <c r="A41" s="47" t="s">
        <v>164</v>
      </c>
      <c r="B41" s="48" t="s">
        <v>112</v>
      </c>
      <c r="C41" s="49" t="str">
        <f t="shared" si="0"/>
        <v>24 2 03 40060</v>
      </c>
      <c r="D41" s="50" t="s">
        <v>78</v>
      </c>
      <c r="E41" s="51"/>
      <c r="F41" s="51">
        <v>31.361000000000001</v>
      </c>
      <c r="G41" s="51"/>
      <c r="H41" s="51"/>
      <c r="I41" s="51"/>
      <c r="J41" s="51"/>
      <c r="K41" s="51"/>
      <c r="L41" s="51"/>
      <c r="M41" s="51"/>
      <c r="N41" s="51">
        <v>550.74599999999998</v>
      </c>
      <c r="O41" s="51"/>
      <c r="P41" s="51"/>
      <c r="Q41" s="51"/>
      <c r="R41" s="51"/>
      <c r="S41" s="51"/>
      <c r="T41" s="51"/>
      <c r="U41" s="51"/>
      <c r="V41" s="51">
        <v>2.754</v>
      </c>
      <c r="W41" s="51"/>
      <c r="X41" s="51"/>
      <c r="Y41" s="51"/>
      <c r="Z41" s="51"/>
      <c r="AA41" s="51"/>
      <c r="AB41" s="51"/>
      <c r="AC41" s="51"/>
      <c r="AD41" s="51"/>
      <c r="AE41" s="51"/>
      <c r="AF41" s="51">
        <v>3.2210000000000001</v>
      </c>
      <c r="AG41" s="51"/>
      <c r="AH41" s="51"/>
      <c r="AI41" s="51"/>
      <c r="AJ41" s="51"/>
      <c r="AK41" s="51"/>
      <c r="AL41" s="51"/>
      <c r="AM41" s="51"/>
      <c r="AN41" s="51"/>
      <c r="AO41" s="51"/>
      <c r="AP41" s="51"/>
      <c r="AQ41" s="51"/>
      <c r="AR41" s="51"/>
      <c r="AS41" s="51"/>
      <c r="AT41" s="51"/>
      <c r="AU41" s="51"/>
      <c r="AV41" s="51"/>
      <c r="AW41" s="51"/>
      <c r="AX41" s="51">
        <v>3.157</v>
      </c>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2"/>
      <c r="DD41" s="52">
        <v>591.23900000000003</v>
      </c>
      <c r="DE41" s="6" t="s">
        <v>113</v>
      </c>
    </row>
    <row r="42" spans="1:116" s="6" customFormat="1" ht="409.5" x14ac:dyDescent="0.25">
      <c r="A42" s="47" t="s">
        <v>165</v>
      </c>
      <c r="B42" s="48" t="s">
        <v>114</v>
      </c>
      <c r="C42" s="49" t="str">
        <f t="shared" si="0"/>
        <v>24 2 04 40060</v>
      </c>
      <c r="D42" s="50" t="s">
        <v>78</v>
      </c>
      <c r="E42" s="51"/>
      <c r="F42" s="51">
        <v>87.698999999999998</v>
      </c>
      <c r="G42" s="51"/>
      <c r="H42" s="51"/>
      <c r="I42" s="51"/>
      <c r="J42" s="51"/>
      <c r="K42" s="51"/>
      <c r="L42" s="51"/>
      <c r="M42" s="51"/>
      <c r="N42" s="51">
        <v>2.1019999999999999</v>
      </c>
      <c r="O42" s="51"/>
      <c r="P42" s="51"/>
      <c r="Q42" s="51"/>
      <c r="R42" s="51">
        <v>2.899</v>
      </c>
      <c r="S42" s="51"/>
      <c r="T42" s="51">
        <v>65.230999999999995</v>
      </c>
      <c r="U42" s="51"/>
      <c r="V42" s="51"/>
      <c r="W42" s="51"/>
      <c r="X42" s="51"/>
      <c r="Y42" s="51"/>
      <c r="Z42" s="51">
        <v>72.478999999999999</v>
      </c>
      <c r="AA42" s="51"/>
      <c r="AB42" s="51">
        <v>86.974999999999994</v>
      </c>
      <c r="AC42" s="51"/>
      <c r="AD42" s="51"/>
      <c r="AE42" s="51"/>
      <c r="AF42" s="51"/>
      <c r="AG42" s="51"/>
      <c r="AH42" s="51"/>
      <c r="AI42" s="51"/>
      <c r="AJ42" s="51"/>
      <c r="AK42" s="51"/>
      <c r="AL42" s="51"/>
      <c r="AM42" s="51"/>
      <c r="AN42" s="51"/>
      <c r="AO42" s="51"/>
      <c r="AP42" s="51"/>
      <c r="AQ42" s="51"/>
      <c r="AR42" s="51"/>
      <c r="AS42" s="51"/>
      <c r="AT42" s="51"/>
      <c r="AU42" s="51"/>
      <c r="AV42" s="51"/>
      <c r="AW42" s="51"/>
      <c r="AX42" s="51">
        <v>198.25399999999999</v>
      </c>
      <c r="AY42" s="51"/>
      <c r="AZ42" s="51"/>
      <c r="BA42" s="51"/>
      <c r="BB42" s="51"/>
      <c r="BC42" s="51"/>
      <c r="BD42" s="51"/>
      <c r="BE42" s="51"/>
      <c r="BF42" s="51"/>
      <c r="BG42" s="51"/>
      <c r="BH42" s="51">
        <v>114.9</v>
      </c>
      <c r="BI42" s="51"/>
      <c r="BJ42" s="51">
        <v>47.353000000000002</v>
      </c>
      <c r="BK42" s="51"/>
      <c r="BL42" s="51"/>
      <c r="BM42" s="51"/>
      <c r="BN42" s="51"/>
      <c r="BO42" s="51"/>
      <c r="BP42" s="51"/>
      <c r="BQ42" s="51"/>
      <c r="BR42" s="51">
        <v>24.16</v>
      </c>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v>5.524</v>
      </c>
      <c r="CU42" s="51"/>
      <c r="CV42" s="51"/>
      <c r="CW42" s="51"/>
      <c r="CX42" s="51"/>
      <c r="CY42" s="51"/>
      <c r="CZ42" s="51"/>
      <c r="DA42" s="51"/>
      <c r="DB42" s="51"/>
      <c r="DC42" s="52"/>
      <c r="DD42" s="52">
        <v>707.57600000000002</v>
      </c>
      <c r="DE42" s="6" t="s">
        <v>115</v>
      </c>
    </row>
    <row r="43" spans="1:116" s="6" customFormat="1" ht="356.25" x14ac:dyDescent="0.25">
      <c r="A43" s="47" t="s">
        <v>166</v>
      </c>
      <c r="B43" s="48" t="s">
        <v>116</v>
      </c>
      <c r="C43" s="49" t="str">
        <f t="shared" si="0"/>
        <v>24 2 05 40060</v>
      </c>
      <c r="D43" s="50" t="s">
        <v>78</v>
      </c>
      <c r="E43" s="51"/>
      <c r="F43" s="51">
        <v>194.69</v>
      </c>
      <c r="G43" s="51"/>
      <c r="H43" s="51"/>
      <c r="I43" s="51"/>
      <c r="J43" s="51"/>
      <c r="K43" s="51"/>
      <c r="L43" s="51"/>
      <c r="M43" s="51"/>
      <c r="N43" s="51">
        <v>31.245000000000001</v>
      </c>
      <c r="O43" s="51"/>
      <c r="P43" s="51">
        <v>63.652000000000001</v>
      </c>
      <c r="Q43" s="51"/>
      <c r="R43" s="51">
        <v>34.354999999999997</v>
      </c>
      <c r="S43" s="51"/>
      <c r="T43" s="51">
        <v>43.487000000000002</v>
      </c>
      <c r="U43" s="51"/>
      <c r="V43" s="51">
        <v>10.147</v>
      </c>
      <c r="W43" s="51"/>
      <c r="X43" s="51"/>
      <c r="Y43" s="51"/>
      <c r="Z43" s="51"/>
      <c r="AA43" s="51"/>
      <c r="AB43" s="51">
        <v>43.488</v>
      </c>
      <c r="AC43" s="51"/>
      <c r="AD43" s="51"/>
      <c r="AE43" s="51"/>
      <c r="AF43" s="51">
        <v>1.611</v>
      </c>
      <c r="AG43" s="51"/>
      <c r="AH43" s="51"/>
      <c r="AI43" s="51"/>
      <c r="AJ43" s="51"/>
      <c r="AK43" s="51"/>
      <c r="AL43" s="51"/>
      <c r="AM43" s="51"/>
      <c r="AN43" s="51"/>
      <c r="AO43" s="51"/>
      <c r="AP43" s="51"/>
      <c r="AQ43" s="51"/>
      <c r="AR43" s="51"/>
      <c r="AS43" s="51"/>
      <c r="AT43" s="51"/>
      <c r="AU43" s="51"/>
      <c r="AV43" s="51"/>
      <c r="AW43" s="51"/>
      <c r="AX43" s="51">
        <v>34.097000000000001</v>
      </c>
      <c r="AY43" s="51"/>
      <c r="AZ43" s="51"/>
      <c r="BA43" s="51"/>
      <c r="BB43" s="51"/>
      <c r="BC43" s="51"/>
      <c r="BD43" s="51"/>
      <c r="BE43" s="51"/>
      <c r="BF43" s="51"/>
      <c r="BG43" s="51"/>
      <c r="BH43" s="51">
        <v>225.58</v>
      </c>
      <c r="BI43" s="51"/>
      <c r="BJ43" s="51">
        <v>1.5780000000000001</v>
      </c>
      <c r="BK43" s="51"/>
      <c r="BL43" s="51"/>
      <c r="BM43" s="51"/>
      <c r="BN43" s="51"/>
      <c r="BO43" s="51"/>
      <c r="BP43" s="51"/>
      <c r="BQ43" s="51"/>
      <c r="BR43" s="51">
        <v>0.80500000000000005</v>
      </c>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v>11.048999999999999</v>
      </c>
      <c r="CU43" s="51"/>
      <c r="CV43" s="51"/>
      <c r="CW43" s="51"/>
      <c r="CX43" s="51"/>
      <c r="CY43" s="51"/>
      <c r="CZ43" s="51"/>
      <c r="DA43" s="51"/>
      <c r="DB43" s="51"/>
      <c r="DC43" s="52"/>
      <c r="DD43" s="52">
        <v>695.78399999999999</v>
      </c>
      <c r="DE43" s="6" t="s">
        <v>117</v>
      </c>
    </row>
    <row r="44" spans="1:116" s="6" customFormat="1" ht="409.5" x14ac:dyDescent="0.25">
      <c r="A44" s="47" t="s">
        <v>167</v>
      </c>
      <c r="B44" s="48" t="s">
        <v>118</v>
      </c>
      <c r="C44" s="49" t="str">
        <f t="shared" si="0"/>
        <v>24 2 06 40060</v>
      </c>
      <c r="D44" s="50" t="s">
        <v>78</v>
      </c>
      <c r="E44" s="51"/>
      <c r="F44" s="51">
        <v>42.762</v>
      </c>
      <c r="G44" s="51"/>
      <c r="H44" s="51"/>
      <c r="I44" s="51"/>
      <c r="J44" s="51"/>
      <c r="K44" s="51"/>
      <c r="L44" s="51"/>
      <c r="M44" s="51"/>
      <c r="N44" s="51">
        <v>550.74599999999998</v>
      </c>
      <c r="O44" s="51"/>
      <c r="P44" s="51">
        <v>32.615000000000002</v>
      </c>
      <c r="Q44" s="51"/>
      <c r="R44" s="51"/>
      <c r="S44" s="51"/>
      <c r="T44" s="51">
        <v>21.744</v>
      </c>
      <c r="U44" s="51"/>
      <c r="V44" s="51">
        <v>46.386000000000003</v>
      </c>
      <c r="W44" s="51"/>
      <c r="X44" s="51"/>
      <c r="Y44" s="51"/>
      <c r="Z44" s="51">
        <v>72.478999999999999</v>
      </c>
      <c r="AA44" s="51"/>
      <c r="AB44" s="51">
        <v>14.496</v>
      </c>
      <c r="AC44" s="51"/>
      <c r="AD44" s="51"/>
      <c r="AE44" s="51"/>
      <c r="AF44" s="51">
        <v>4.0270000000000001</v>
      </c>
      <c r="AG44" s="51"/>
      <c r="AH44" s="51"/>
      <c r="AI44" s="51"/>
      <c r="AJ44" s="51"/>
      <c r="AK44" s="51"/>
      <c r="AL44" s="51"/>
      <c r="AM44" s="51"/>
      <c r="AN44" s="51"/>
      <c r="AO44" s="51"/>
      <c r="AP44" s="51"/>
      <c r="AQ44" s="51"/>
      <c r="AR44" s="51"/>
      <c r="AS44" s="51"/>
      <c r="AT44" s="51"/>
      <c r="AU44" s="51"/>
      <c r="AV44" s="51"/>
      <c r="AW44" s="51"/>
      <c r="AX44" s="51">
        <v>6.7809999999999997</v>
      </c>
      <c r="AY44" s="51"/>
      <c r="AZ44" s="51"/>
      <c r="BA44" s="51"/>
      <c r="BB44" s="51"/>
      <c r="BC44" s="51"/>
      <c r="BD44" s="51"/>
      <c r="BE44" s="51"/>
      <c r="BF44" s="51"/>
      <c r="BG44" s="51"/>
      <c r="BH44" s="51">
        <v>72.478999999999999</v>
      </c>
      <c r="BI44" s="51"/>
      <c r="BJ44" s="51">
        <v>7.8920000000000003</v>
      </c>
      <c r="BK44" s="51"/>
      <c r="BL44" s="51"/>
      <c r="BM44" s="51"/>
      <c r="BN44" s="51">
        <v>4.8319999999999999</v>
      </c>
      <c r="BO44" s="51"/>
      <c r="BP44" s="51"/>
      <c r="BQ44" s="51"/>
      <c r="BR44" s="51">
        <v>16.106000000000002</v>
      </c>
      <c r="BS44" s="51"/>
      <c r="BT44" s="51"/>
      <c r="BU44" s="51"/>
      <c r="BV44" s="51"/>
      <c r="BW44" s="51"/>
      <c r="BX44" s="51"/>
      <c r="BY44" s="51"/>
      <c r="BZ44" s="51"/>
      <c r="CA44" s="51"/>
      <c r="CB44" s="51"/>
      <c r="CC44" s="51"/>
      <c r="CD44" s="51"/>
      <c r="CE44" s="51"/>
      <c r="CF44" s="51"/>
      <c r="CG44" s="51"/>
      <c r="CH44" s="51"/>
      <c r="CI44" s="51"/>
      <c r="CJ44" s="51"/>
      <c r="CK44" s="51"/>
      <c r="CL44" s="51">
        <v>41.457999999999998</v>
      </c>
      <c r="CM44" s="51"/>
      <c r="CN44" s="51"/>
      <c r="CO44" s="51"/>
      <c r="CP44" s="51"/>
      <c r="CQ44" s="51"/>
      <c r="CR44" s="51">
        <v>72.406000000000006</v>
      </c>
      <c r="CS44" s="51"/>
      <c r="CT44" s="51">
        <v>7.8920000000000003</v>
      </c>
      <c r="CU44" s="51"/>
      <c r="CV44" s="51"/>
      <c r="CW44" s="51"/>
      <c r="CX44" s="51"/>
      <c r="CY44" s="51"/>
      <c r="CZ44" s="51"/>
      <c r="DA44" s="51"/>
      <c r="DB44" s="51"/>
      <c r="DC44" s="52"/>
      <c r="DD44" s="52">
        <v>1015.101</v>
      </c>
      <c r="DE44" s="6" t="s">
        <v>119</v>
      </c>
    </row>
    <row r="45" spans="1:116" s="6" customFormat="1" ht="375" x14ac:dyDescent="0.25">
      <c r="A45" s="60" t="s">
        <v>168</v>
      </c>
      <c r="B45" s="61" t="s">
        <v>120</v>
      </c>
      <c r="C45" s="62" t="str">
        <f t="shared" si="0"/>
        <v>24 2 07 40060</v>
      </c>
      <c r="D45" s="63" t="s">
        <v>78</v>
      </c>
      <c r="E45" s="64"/>
      <c r="F45" s="64">
        <v>94.221999999999994</v>
      </c>
      <c r="G45" s="64"/>
      <c r="H45" s="64">
        <v>74.929000000000002</v>
      </c>
      <c r="I45" s="64"/>
      <c r="J45" s="64"/>
      <c r="K45" s="64"/>
      <c r="L45" s="64"/>
      <c r="M45" s="64"/>
      <c r="N45" s="64">
        <v>82.837000000000003</v>
      </c>
      <c r="O45" s="64"/>
      <c r="P45" s="64">
        <v>140.071</v>
      </c>
      <c r="Q45" s="64"/>
      <c r="R45" s="64">
        <v>4.3490000000000002</v>
      </c>
      <c r="S45" s="64"/>
      <c r="T45" s="64">
        <v>14.496</v>
      </c>
      <c r="U45" s="64"/>
      <c r="V45" s="64">
        <v>12.611000000000001</v>
      </c>
      <c r="W45" s="64"/>
      <c r="X45" s="64"/>
      <c r="Y45" s="64"/>
      <c r="Z45" s="64"/>
      <c r="AA45" s="64"/>
      <c r="AB45" s="64">
        <v>7.2480000000000002</v>
      </c>
      <c r="AC45" s="64"/>
      <c r="AD45" s="64"/>
      <c r="AE45" s="64"/>
      <c r="AF45" s="64">
        <v>4.8319999999999999</v>
      </c>
      <c r="AG45" s="64"/>
      <c r="AH45" s="64"/>
      <c r="AI45" s="64"/>
      <c r="AJ45" s="64"/>
      <c r="AK45" s="64"/>
      <c r="AL45" s="64"/>
      <c r="AM45" s="64"/>
      <c r="AN45" s="64"/>
      <c r="AO45" s="64"/>
      <c r="AP45" s="64"/>
      <c r="AQ45" s="64"/>
      <c r="AR45" s="64"/>
      <c r="AS45" s="64"/>
      <c r="AT45" s="64"/>
      <c r="AU45" s="64"/>
      <c r="AV45" s="64"/>
      <c r="AW45" s="64"/>
      <c r="AX45" s="64">
        <v>81.819999999999993</v>
      </c>
      <c r="AY45" s="64"/>
      <c r="AZ45" s="64"/>
      <c r="BA45" s="64"/>
      <c r="BB45" s="64"/>
      <c r="BC45" s="64"/>
      <c r="BD45" s="64"/>
      <c r="BE45" s="64"/>
      <c r="BF45" s="64"/>
      <c r="BG45" s="64"/>
      <c r="BH45" s="64">
        <v>171.548</v>
      </c>
      <c r="BI45" s="64"/>
      <c r="BJ45" s="64">
        <v>4.7350000000000003</v>
      </c>
      <c r="BK45" s="64"/>
      <c r="BL45" s="64"/>
      <c r="BM45" s="64"/>
      <c r="BN45" s="64">
        <v>4.0270000000000001</v>
      </c>
      <c r="BO45" s="64"/>
      <c r="BP45" s="64"/>
      <c r="BQ45" s="64"/>
      <c r="BR45" s="64">
        <v>8.0530000000000008</v>
      </c>
      <c r="BS45" s="64"/>
      <c r="BT45" s="64"/>
      <c r="BU45" s="64"/>
      <c r="BV45" s="64"/>
      <c r="BW45" s="64"/>
      <c r="BX45" s="64"/>
      <c r="BY45" s="64"/>
      <c r="BZ45" s="64"/>
      <c r="CA45" s="64"/>
      <c r="CB45" s="64"/>
      <c r="CC45" s="64"/>
      <c r="CD45" s="64"/>
      <c r="CE45" s="64"/>
      <c r="CF45" s="64"/>
      <c r="CG45" s="64"/>
      <c r="CH45" s="64"/>
      <c r="CI45" s="64"/>
      <c r="CJ45" s="64"/>
      <c r="CK45" s="64"/>
      <c r="CL45" s="64">
        <v>1.579</v>
      </c>
      <c r="CM45" s="64"/>
      <c r="CN45" s="64"/>
      <c r="CO45" s="64"/>
      <c r="CP45" s="64"/>
      <c r="CQ45" s="64"/>
      <c r="CR45" s="64">
        <v>72.478999999999999</v>
      </c>
      <c r="CS45" s="64"/>
      <c r="CT45" s="64">
        <v>7.8920000000000003</v>
      </c>
      <c r="CU45" s="64"/>
      <c r="CV45" s="64"/>
      <c r="CW45" s="64"/>
      <c r="CX45" s="64"/>
      <c r="CY45" s="64"/>
      <c r="CZ45" s="64"/>
      <c r="DA45" s="64"/>
      <c r="DB45" s="64"/>
      <c r="DC45" s="65"/>
      <c r="DD45" s="65">
        <v>787.72799999999995</v>
      </c>
      <c r="DE45" s="6" t="s">
        <v>121</v>
      </c>
    </row>
    <row r="46" spans="1:116" s="6" customFormat="1" ht="20.25" x14ac:dyDescent="0.25">
      <c r="A46" s="31"/>
      <c r="B46" s="32" t="s">
        <v>54</v>
      </c>
      <c r="C46" s="33" t="str">
        <f t="shared" si="0"/>
        <v xml:space="preserve">   </v>
      </c>
      <c r="D46" s="34"/>
      <c r="E46" s="35">
        <v>47848.659809999997</v>
      </c>
      <c r="F46" s="35">
        <v>67521.417260000002</v>
      </c>
      <c r="G46" s="35">
        <v>223.48311000000001</v>
      </c>
      <c r="H46" s="35">
        <v>5298.4121100000002</v>
      </c>
      <c r="I46" s="35">
        <v>359.98</v>
      </c>
      <c r="J46" s="35">
        <v>359.98</v>
      </c>
      <c r="K46" s="35">
        <v>306.76</v>
      </c>
      <c r="L46" s="35">
        <v>306.76</v>
      </c>
      <c r="M46" s="35">
        <v>10096.625599999999</v>
      </c>
      <c r="N46" s="35">
        <v>6359.8775999999998</v>
      </c>
      <c r="O46" s="35">
        <v>578.28188</v>
      </c>
      <c r="P46" s="35">
        <v>1010.36888</v>
      </c>
      <c r="Q46" s="35">
        <v>1543.6283599999999</v>
      </c>
      <c r="R46" s="35">
        <v>1585.23136</v>
      </c>
      <c r="S46" s="35">
        <v>385.90404999999998</v>
      </c>
      <c r="T46" s="35">
        <v>531.22405000000003</v>
      </c>
      <c r="U46" s="35">
        <v>180.50376</v>
      </c>
      <c r="V46" s="35">
        <v>258.89476000000002</v>
      </c>
      <c r="W46" s="35">
        <v>710.59788000000003</v>
      </c>
      <c r="X46" s="35">
        <v>710.59788000000003</v>
      </c>
      <c r="Y46" s="35">
        <v>2344.2022299999999</v>
      </c>
      <c r="Z46" s="35">
        <v>2518.1522300000001</v>
      </c>
      <c r="AA46" s="35">
        <v>1503.84536</v>
      </c>
      <c r="AB46" s="35">
        <v>1663.30036</v>
      </c>
      <c r="AC46" s="35">
        <v>1448.30603</v>
      </c>
      <c r="AD46" s="35">
        <v>648.30602999999996</v>
      </c>
      <c r="AE46" s="35">
        <v>1730.5993599999999</v>
      </c>
      <c r="AF46" s="35">
        <v>248.31736000000001</v>
      </c>
      <c r="AG46" s="35">
        <v>807.79522999999995</v>
      </c>
      <c r="AH46" s="35">
        <v>307.79523</v>
      </c>
      <c r="AI46" s="35">
        <v>837.44695999999999</v>
      </c>
      <c r="AJ46" s="35">
        <v>837.44695999999999</v>
      </c>
      <c r="AK46" s="35">
        <v>564.20000000000005</v>
      </c>
      <c r="AL46" s="35">
        <v>564.20000000000005</v>
      </c>
      <c r="AM46" s="35">
        <v>79.06</v>
      </c>
      <c r="AN46" s="35">
        <v>79.06</v>
      </c>
      <c r="AO46" s="35">
        <v>111.55</v>
      </c>
      <c r="AP46" s="35">
        <v>111.55</v>
      </c>
      <c r="AQ46" s="35">
        <v>242.12521000000001</v>
      </c>
      <c r="AR46" s="35">
        <v>242.12521000000001</v>
      </c>
      <c r="AS46" s="35">
        <v>362.88</v>
      </c>
      <c r="AT46" s="35">
        <v>362.88</v>
      </c>
      <c r="AU46" s="35">
        <v>235.97</v>
      </c>
      <c r="AV46" s="35">
        <v>235.97</v>
      </c>
      <c r="AW46" s="35">
        <v>1577.1119900000001</v>
      </c>
      <c r="AX46" s="35">
        <v>1905.9559899999999</v>
      </c>
      <c r="AY46" s="35">
        <v>119.63</v>
      </c>
      <c r="AZ46" s="35">
        <v>119.63</v>
      </c>
      <c r="BA46" s="35">
        <v>27443.65495</v>
      </c>
      <c r="BB46" s="35">
        <v>28331.117569999999</v>
      </c>
      <c r="BC46" s="35">
        <v>204.07</v>
      </c>
      <c r="BD46" s="35">
        <v>204.07</v>
      </c>
      <c r="BE46" s="35">
        <v>686.05</v>
      </c>
      <c r="BF46" s="35">
        <v>686.05</v>
      </c>
      <c r="BG46" s="35">
        <v>26.987970000000001</v>
      </c>
      <c r="BH46" s="35">
        <v>624.02896999999996</v>
      </c>
      <c r="BI46" s="35">
        <v>10120.19</v>
      </c>
      <c r="BJ46" s="35">
        <v>186.483</v>
      </c>
      <c r="BK46" s="35">
        <v>398.33</v>
      </c>
      <c r="BL46" s="35">
        <v>398.33</v>
      </c>
      <c r="BM46" s="35">
        <v>61.12</v>
      </c>
      <c r="BN46" s="35">
        <v>69.978999999999999</v>
      </c>
      <c r="BO46" s="35">
        <v>77691.47</v>
      </c>
      <c r="BP46" s="35">
        <v>33.47</v>
      </c>
      <c r="BQ46" s="35">
        <v>228.02</v>
      </c>
      <c r="BR46" s="35">
        <v>277.14400000000001</v>
      </c>
      <c r="BS46" s="35">
        <v>834.6</v>
      </c>
      <c r="BT46" s="35">
        <v>834.6</v>
      </c>
      <c r="BU46" s="35">
        <v>151632.201</v>
      </c>
      <c r="BV46" s="35">
        <v>1632.201</v>
      </c>
      <c r="BW46" s="35">
        <v>534.1</v>
      </c>
      <c r="BX46" s="35">
        <v>534.1</v>
      </c>
      <c r="BY46" s="35">
        <v>213.17</v>
      </c>
      <c r="BZ46" s="35">
        <v>213.17</v>
      </c>
      <c r="CA46" s="35">
        <v>190.75</v>
      </c>
      <c r="CB46" s="35">
        <v>190.75</v>
      </c>
      <c r="CC46" s="35">
        <v>249.36</v>
      </c>
      <c r="CD46" s="35">
        <v>249.36</v>
      </c>
      <c r="CE46" s="35">
        <v>962.32820000000004</v>
      </c>
      <c r="CF46" s="35">
        <v>962.32820000000004</v>
      </c>
      <c r="CG46" s="35">
        <v>138.85</v>
      </c>
      <c r="CH46" s="35">
        <v>138.85</v>
      </c>
      <c r="CI46" s="35">
        <v>49.11</v>
      </c>
      <c r="CJ46" s="35">
        <v>49.11</v>
      </c>
      <c r="CK46" s="35">
        <v>34.76</v>
      </c>
      <c r="CL46" s="35">
        <v>2077.797</v>
      </c>
      <c r="CM46" s="35">
        <v>47.39</v>
      </c>
      <c r="CN46" s="35">
        <v>47.39</v>
      </c>
      <c r="CO46" s="35">
        <v>604.04</v>
      </c>
      <c r="CP46" s="35">
        <v>604.04</v>
      </c>
      <c r="CQ46" s="35">
        <v>22822.790499999999</v>
      </c>
      <c r="CR46" s="35">
        <v>168.22499999999999</v>
      </c>
      <c r="CS46" s="35">
        <v>356.25</v>
      </c>
      <c r="CT46" s="35">
        <v>393.34199999999998</v>
      </c>
      <c r="CU46" s="35">
        <v>961.53</v>
      </c>
      <c r="CV46" s="35">
        <v>441.53</v>
      </c>
      <c r="CW46" s="35">
        <v>301.82</v>
      </c>
      <c r="CX46" s="35">
        <v>301.82</v>
      </c>
      <c r="CY46" s="35">
        <v>84169.67</v>
      </c>
      <c r="CZ46" s="35">
        <v>169.67</v>
      </c>
      <c r="DA46" s="35">
        <v>62.73</v>
      </c>
      <c r="DB46" s="35">
        <v>62.73</v>
      </c>
      <c r="DC46" s="35">
        <v>455224.48943999998</v>
      </c>
      <c r="DD46" s="35">
        <v>133669.13901000001</v>
      </c>
      <c r="DE46" s="21"/>
      <c r="DF46" s="21"/>
      <c r="DG46" s="21"/>
      <c r="DH46" s="21"/>
      <c r="DI46" s="21"/>
      <c r="DJ46" s="21"/>
      <c r="DK46" s="21"/>
      <c r="DL46" s="21"/>
    </row>
    <row r="47" spans="1:116" s="6" customFormat="1" ht="37.5" x14ac:dyDescent="0.25">
      <c r="A47" s="31"/>
      <c r="B47" s="32" t="s">
        <v>122</v>
      </c>
      <c r="C47" s="33" t="str">
        <f t="shared" si="0"/>
        <v xml:space="preserve">   </v>
      </c>
      <c r="D47" s="34"/>
      <c r="E47" s="35">
        <v>47848.659809999997</v>
      </c>
      <c r="F47" s="35">
        <v>67521.417260000002</v>
      </c>
      <c r="G47" s="35">
        <v>223.48311000000001</v>
      </c>
      <c r="H47" s="35">
        <v>5298.4121100000002</v>
      </c>
      <c r="I47" s="35">
        <v>359.98</v>
      </c>
      <c r="J47" s="35">
        <v>359.98</v>
      </c>
      <c r="K47" s="35">
        <v>306.76</v>
      </c>
      <c r="L47" s="35">
        <v>306.76</v>
      </c>
      <c r="M47" s="35">
        <v>10096.625599999999</v>
      </c>
      <c r="N47" s="35">
        <v>6359.8775999999998</v>
      </c>
      <c r="O47" s="35">
        <v>578.28188</v>
      </c>
      <c r="P47" s="35">
        <v>1010.36888</v>
      </c>
      <c r="Q47" s="35">
        <v>1543.6283599999999</v>
      </c>
      <c r="R47" s="35">
        <v>1585.23136</v>
      </c>
      <c r="S47" s="35">
        <v>385.90404999999998</v>
      </c>
      <c r="T47" s="35">
        <v>531.22405000000003</v>
      </c>
      <c r="U47" s="35">
        <v>180.50376</v>
      </c>
      <c r="V47" s="35">
        <v>258.89476000000002</v>
      </c>
      <c r="W47" s="35">
        <v>710.59788000000003</v>
      </c>
      <c r="X47" s="35">
        <v>710.59788000000003</v>
      </c>
      <c r="Y47" s="35">
        <v>2344.2022299999999</v>
      </c>
      <c r="Z47" s="35">
        <v>2518.1522300000001</v>
      </c>
      <c r="AA47" s="35">
        <v>1503.84536</v>
      </c>
      <c r="AB47" s="35">
        <v>1663.30036</v>
      </c>
      <c r="AC47" s="35">
        <v>1448.30603</v>
      </c>
      <c r="AD47" s="35">
        <v>648.30602999999996</v>
      </c>
      <c r="AE47" s="35">
        <v>1730.5993599999999</v>
      </c>
      <c r="AF47" s="35">
        <v>248.31736000000001</v>
      </c>
      <c r="AG47" s="35">
        <v>807.79522999999995</v>
      </c>
      <c r="AH47" s="35">
        <v>307.79523</v>
      </c>
      <c r="AI47" s="35">
        <v>837.44695999999999</v>
      </c>
      <c r="AJ47" s="35">
        <v>837.44695999999999</v>
      </c>
      <c r="AK47" s="35">
        <v>564.20000000000005</v>
      </c>
      <c r="AL47" s="35">
        <v>564.20000000000005</v>
      </c>
      <c r="AM47" s="35">
        <v>79.06</v>
      </c>
      <c r="AN47" s="35">
        <v>79.06</v>
      </c>
      <c r="AO47" s="35">
        <v>111.55</v>
      </c>
      <c r="AP47" s="35">
        <v>111.55</v>
      </c>
      <c r="AQ47" s="35">
        <v>242.12521000000001</v>
      </c>
      <c r="AR47" s="35">
        <v>242.12521000000001</v>
      </c>
      <c r="AS47" s="35">
        <v>362.88</v>
      </c>
      <c r="AT47" s="35">
        <v>362.88</v>
      </c>
      <c r="AU47" s="35">
        <v>235.97</v>
      </c>
      <c r="AV47" s="35">
        <v>235.97</v>
      </c>
      <c r="AW47" s="35">
        <v>1577.1119900000001</v>
      </c>
      <c r="AX47" s="35">
        <v>1905.9559899999999</v>
      </c>
      <c r="AY47" s="35">
        <v>119.63</v>
      </c>
      <c r="AZ47" s="35">
        <v>119.63</v>
      </c>
      <c r="BA47" s="35">
        <v>27443.65495</v>
      </c>
      <c r="BB47" s="35">
        <v>28331.117569999999</v>
      </c>
      <c r="BC47" s="35">
        <v>204.07</v>
      </c>
      <c r="BD47" s="35">
        <v>204.07</v>
      </c>
      <c r="BE47" s="35">
        <v>686.05</v>
      </c>
      <c r="BF47" s="35">
        <v>686.05</v>
      </c>
      <c r="BG47" s="35">
        <v>26.987970000000001</v>
      </c>
      <c r="BH47" s="35">
        <v>624.02896999999996</v>
      </c>
      <c r="BI47" s="35">
        <v>10120.19</v>
      </c>
      <c r="BJ47" s="35">
        <v>186.483</v>
      </c>
      <c r="BK47" s="35">
        <v>398.33</v>
      </c>
      <c r="BL47" s="35">
        <v>398.33</v>
      </c>
      <c r="BM47" s="35">
        <v>61.12</v>
      </c>
      <c r="BN47" s="35">
        <v>69.978999999999999</v>
      </c>
      <c r="BO47" s="35">
        <v>77691.47</v>
      </c>
      <c r="BP47" s="35">
        <v>33.47</v>
      </c>
      <c r="BQ47" s="35">
        <v>228.02</v>
      </c>
      <c r="BR47" s="35">
        <v>277.14400000000001</v>
      </c>
      <c r="BS47" s="35">
        <v>834.6</v>
      </c>
      <c r="BT47" s="35">
        <v>834.6</v>
      </c>
      <c r="BU47" s="35">
        <v>151632.201</v>
      </c>
      <c r="BV47" s="35">
        <v>1632.201</v>
      </c>
      <c r="BW47" s="35">
        <v>534.1</v>
      </c>
      <c r="BX47" s="35">
        <v>534.1</v>
      </c>
      <c r="BY47" s="35">
        <v>213.17</v>
      </c>
      <c r="BZ47" s="35">
        <v>213.17</v>
      </c>
      <c r="CA47" s="35">
        <v>190.75</v>
      </c>
      <c r="CB47" s="35">
        <v>190.75</v>
      </c>
      <c r="CC47" s="35">
        <v>249.36</v>
      </c>
      <c r="CD47" s="35">
        <v>249.36</v>
      </c>
      <c r="CE47" s="35">
        <v>962.32820000000004</v>
      </c>
      <c r="CF47" s="35">
        <v>962.32820000000004</v>
      </c>
      <c r="CG47" s="35">
        <v>138.85</v>
      </c>
      <c r="CH47" s="35">
        <v>138.85</v>
      </c>
      <c r="CI47" s="35">
        <v>49.11</v>
      </c>
      <c r="CJ47" s="35">
        <v>49.11</v>
      </c>
      <c r="CK47" s="35">
        <v>34.76</v>
      </c>
      <c r="CL47" s="35">
        <v>2077.797</v>
      </c>
      <c r="CM47" s="35">
        <v>47.39</v>
      </c>
      <c r="CN47" s="35">
        <v>47.39</v>
      </c>
      <c r="CO47" s="35">
        <v>604.04</v>
      </c>
      <c r="CP47" s="35">
        <v>604.04</v>
      </c>
      <c r="CQ47" s="35">
        <v>10151.334500000001</v>
      </c>
      <c r="CR47" s="35">
        <v>168.22499999999999</v>
      </c>
      <c r="CS47" s="35">
        <v>356.25</v>
      </c>
      <c r="CT47" s="35">
        <v>393.34199999999998</v>
      </c>
      <c r="CU47" s="35">
        <v>961.53</v>
      </c>
      <c r="CV47" s="35">
        <v>441.53</v>
      </c>
      <c r="CW47" s="35">
        <v>301.82</v>
      </c>
      <c r="CX47" s="35">
        <v>301.82</v>
      </c>
      <c r="CY47" s="35">
        <v>84169.67</v>
      </c>
      <c r="CZ47" s="35">
        <v>169.67</v>
      </c>
      <c r="DA47" s="35">
        <v>62.73</v>
      </c>
      <c r="DB47" s="35">
        <v>62.73</v>
      </c>
      <c r="DC47" s="35">
        <v>442553.03344000003</v>
      </c>
      <c r="DD47" s="35">
        <v>133669.13901000001</v>
      </c>
      <c r="DE47" s="21"/>
      <c r="DF47" s="21"/>
      <c r="DG47" s="21"/>
      <c r="DH47" s="21"/>
      <c r="DI47" s="21"/>
      <c r="DJ47" s="21"/>
      <c r="DK47" s="21"/>
      <c r="DL47" s="21"/>
    </row>
    <row r="48" spans="1:116" s="6" customFormat="1" ht="37.5" x14ac:dyDescent="0.25">
      <c r="A48" s="31"/>
      <c r="B48" s="32" t="s">
        <v>123</v>
      </c>
      <c r="C48" s="33" t="str">
        <f t="shared" si="0"/>
        <v xml:space="preserve">   </v>
      </c>
      <c r="D48" s="34"/>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v>12671.456</v>
      </c>
      <c r="CR48" s="35"/>
      <c r="CS48" s="35"/>
      <c r="CT48" s="35"/>
      <c r="CU48" s="35"/>
      <c r="CV48" s="35"/>
      <c r="CW48" s="35"/>
      <c r="CX48" s="35"/>
      <c r="CY48" s="35"/>
      <c r="CZ48" s="35"/>
      <c r="DA48" s="35"/>
      <c r="DB48" s="35"/>
      <c r="DC48" s="35">
        <v>12671.456</v>
      </c>
      <c r="DD48" s="35"/>
      <c r="DE48" s="21"/>
      <c r="DF48" s="21"/>
      <c r="DG48" s="21"/>
      <c r="DH48" s="21"/>
      <c r="DI48" s="21"/>
      <c r="DJ48" s="21"/>
      <c r="DK48" s="21"/>
      <c r="DL48" s="21"/>
    </row>
    <row r="49" spans="1:116" s="6" customFormat="1" ht="58.5" x14ac:dyDescent="0.25">
      <c r="A49" s="36"/>
      <c r="B49" s="37" t="s">
        <v>86</v>
      </c>
      <c r="C49" s="38" t="str">
        <f t="shared" si="0"/>
        <v xml:space="preserve">   </v>
      </c>
      <c r="D49" s="39"/>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v>12671.456</v>
      </c>
      <c r="CR49" s="40"/>
      <c r="CS49" s="40"/>
      <c r="CT49" s="40"/>
      <c r="CU49" s="40"/>
      <c r="CV49" s="40"/>
      <c r="CW49" s="40"/>
      <c r="CX49" s="40"/>
      <c r="CY49" s="40"/>
      <c r="CZ49" s="40"/>
      <c r="DA49" s="40"/>
      <c r="DB49" s="40"/>
      <c r="DC49" s="40">
        <v>12671.456</v>
      </c>
      <c r="DD49" s="40"/>
      <c r="DE49" s="22"/>
      <c r="DF49" s="22"/>
      <c r="DG49" s="22"/>
      <c r="DH49" s="22"/>
      <c r="DI49" s="22"/>
      <c r="DJ49" s="22"/>
      <c r="DK49" s="22"/>
      <c r="DL49" s="22"/>
    </row>
    <row r="50" spans="1:116"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30" t="s">
        <v>59</v>
      </c>
    </row>
    <row r="51" spans="1:116"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row>
    <row r="52" spans="1:116"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row>
    <row r="53" spans="1:116"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row>
    <row r="54" spans="1:116"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row>
    <row r="55" spans="1:116"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row>
    <row r="56" spans="1:116"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row>
    <row r="57" spans="1:116"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row>
    <row r="58" spans="1:116"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row>
    <row r="59" spans="1:116"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row>
    <row r="60" spans="1:116"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row>
    <row r="61" spans="1:116"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row>
    <row r="62" spans="1:116"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row>
    <row r="63" spans="1:116"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row>
    <row r="64" spans="1:116"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row>
    <row r="65" spans="2:107"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row>
    <row r="66" spans="2:107"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row>
    <row r="67" spans="2:107"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row>
    <row r="68" spans="2:107"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row>
    <row r="69" spans="2:107"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row>
    <row r="70" spans="2:107"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row>
    <row r="71" spans="2:107"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row>
    <row r="72" spans="2:107"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row>
    <row r="73" spans="2:107"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row>
    <row r="74" spans="2:107"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row>
    <row r="75" spans="2:107"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row>
    <row r="76" spans="2:107"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row>
    <row r="77" spans="2:107"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row>
    <row r="78" spans="2:107"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row>
    <row r="79" spans="2:107"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row>
    <row r="80" spans="2:107"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row>
    <row r="81" spans="2:107"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row>
    <row r="82" spans="2:107"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row>
    <row r="83" spans="2:107"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row>
    <row r="84" spans="2:107"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row>
    <row r="85" spans="2:107"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row>
    <row r="86" spans="2:107"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row>
    <row r="87" spans="2:107"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row>
    <row r="88" spans="2:107"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row>
    <row r="89" spans="2:107"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row>
    <row r="90" spans="2:107"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row>
    <row r="91" spans="2:107"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row>
    <row r="92" spans="2:107"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row>
    <row r="93" spans="2:107"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row>
    <row r="94" spans="2:107"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row>
    <row r="95" spans="2:107"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row>
    <row r="96" spans="2:107"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row>
    <row r="97" spans="2:107"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row>
    <row r="98" spans="2:107"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row>
    <row r="99" spans="2:107"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row>
    <row r="100" spans="2:107"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row>
    <row r="101" spans="2:107"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row>
    <row r="102" spans="2:107"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row>
    <row r="103" spans="2:107"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row>
    <row r="104" spans="2:107"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row>
    <row r="105" spans="2:107"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row>
    <row r="106" spans="2:107"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row>
    <row r="107" spans="2:107"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row>
    <row r="108" spans="2:107"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row>
    <row r="109" spans="2:107"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row>
    <row r="110" spans="2:107"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row>
    <row r="111" spans="2:107"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row>
    <row r="112" spans="2:107"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row>
    <row r="113" spans="2:107"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row>
    <row r="114" spans="2:107"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row>
    <row r="115" spans="2:107"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row>
    <row r="116" spans="2:107"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row>
    <row r="117" spans="2:107"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row>
    <row r="118" spans="2:107"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row>
    <row r="119" spans="2:107"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row>
    <row r="120" spans="2:107"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row>
    <row r="121" spans="2:107"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row>
    <row r="122" spans="2:107"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row>
    <row r="123" spans="2:107"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row>
    <row r="124" spans="2:107"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row>
    <row r="125" spans="2:107"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row>
    <row r="126" spans="2:107"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row>
    <row r="127" spans="2:107"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row>
    <row r="128" spans="2:107"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row>
    <row r="129" spans="4:107"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row>
    <row r="130" spans="4:107"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row>
    <row r="131" spans="4:107"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row>
    <row r="132" spans="4:107"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row>
    <row r="133" spans="4:107"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row>
    <row r="134" spans="4:107"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row>
    <row r="135" spans="4:107"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row>
    <row r="136" spans="4:107"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row>
    <row r="137" spans="4:107"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row>
    <row r="138" spans="4:107"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row>
    <row r="139" spans="4:107"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row>
    <row r="140" spans="4:107"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row>
    <row r="141" spans="4:107"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row>
    <row r="142" spans="4:107"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row>
    <row r="143" spans="4:107"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row>
    <row r="144" spans="4:107"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row>
    <row r="145" spans="4:107"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row>
    <row r="146" spans="4:107"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row>
    <row r="147" spans="4:107"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row>
    <row r="148" spans="4:107"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row>
    <row r="149" spans="4:107"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row>
    <row r="150" spans="4:107"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row>
    <row r="151" spans="4:107"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row>
    <row r="152" spans="4:107"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row>
    <row r="153" spans="4:107"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row>
    <row r="154" spans="4:107"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row>
    <row r="155" spans="4:107"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row>
    <row r="156" spans="4:107"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row>
    <row r="157" spans="4:107"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row>
    <row r="158" spans="4:107"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row>
    <row r="159" spans="4:107"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row>
    <row r="160" spans="4:107"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row>
    <row r="161" spans="4:107"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row>
    <row r="162" spans="4:107"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row>
    <row r="163" spans="4:107"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row>
    <row r="164" spans="4:107"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row>
    <row r="165" spans="4:107"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row>
    <row r="166" spans="4:107"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row>
    <row r="167" spans="4:107"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row>
    <row r="168" spans="4:107"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row>
    <row r="169" spans="4:107"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row>
    <row r="170" spans="4:107"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row>
    <row r="171" spans="4:107"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row>
    <row r="172" spans="4:107"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row>
    <row r="173" spans="4:107"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row>
    <row r="174" spans="4:107"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row>
    <row r="175" spans="4:107"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row>
    <row r="176" spans="4:107"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row>
    <row r="177" spans="4:107"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row>
    <row r="178" spans="4:107"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row>
    <row r="179" spans="4:107"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row>
    <row r="180" spans="4:107"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row>
    <row r="181" spans="4:107"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row>
    <row r="182" spans="4:107"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row>
    <row r="183" spans="4:107"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row>
    <row r="184" spans="4:107"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row>
    <row r="185" spans="4:107"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row>
    <row r="186" spans="4:107"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row>
    <row r="187" spans="4:107"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row>
    <row r="188" spans="4:107"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row>
    <row r="189" spans="4:107"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row>
    <row r="190" spans="4:107"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row>
    <row r="191" spans="4:107"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row>
    <row r="192" spans="4:107"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row>
    <row r="193" spans="4:107"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row>
    <row r="194" spans="4:107"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row>
    <row r="195" spans="4:107"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row>
    <row r="196" spans="4:107"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row>
    <row r="197" spans="4:107"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row>
    <row r="198" spans="4:107"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row>
    <row r="199" spans="4:107"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row>
    <row r="200" spans="4:107"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row>
    <row r="201" spans="4:107"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row>
    <row r="202" spans="4:107"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row>
    <row r="203" spans="4:107"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row>
    <row r="204" spans="4:107"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row>
    <row r="205" spans="4:107"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row>
    <row r="206" spans="4:107"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row>
    <row r="207" spans="4:107"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row>
    <row r="208" spans="4:107"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row>
    <row r="209" spans="4:107"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row>
    <row r="210" spans="4:107"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row>
    <row r="211" spans="4:107"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row>
    <row r="212" spans="4:107"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row>
    <row r="213" spans="4:107"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row>
    <row r="214" spans="4:107"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row>
    <row r="215" spans="4:107"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row>
    <row r="216" spans="4:107"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row>
    <row r="217" spans="4:107"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row>
    <row r="218" spans="4:107"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row>
    <row r="219" spans="4:107"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row>
    <row r="220" spans="4:107"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row>
    <row r="221" spans="4:107"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row>
    <row r="222" spans="4:107"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row>
    <row r="223" spans="4:107"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row>
    <row r="224" spans="4:107"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row>
    <row r="225" spans="4:107"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row>
    <row r="226" spans="4:107"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row>
    <row r="227" spans="4:107"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row>
    <row r="228" spans="4:107"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row>
    <row r="229" spans="4:107"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row>
    <row r="230" spans="4:107"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row>
    <row r="231" spans="4:107"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row>
    <row r="232" spans="4:107"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row>
    <row r="233" spans="4:107"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row>
    <row r="234" spans="4:107"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row>
    <row r="235" spans="4:107"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row>
    <row r="236" spans="4:107"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row>
    <row r="237" spans="4:107"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row>
    <row r="238" spans="4:107"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row>
    <row r="239" spans="4:107"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row>
    <row r="240" spans="4:107"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row>
    <row r="241" spans="4:107"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row>
    <row r="242" spans="4:107"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row>
    <row r="243" spans="4:107"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row>
    <row r="244" spans="4:107"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row>
    <row r="245" spans="4:107"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row>
    <row r="246" spans="4:107"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row>
    <row r="247" spans="4:107"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row>
    <row r="248" spans="4:107"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row>
    <row r="249" spans="4:107"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row>
    <row r="250" spans="4:107"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row>
    <row r="251" spans="4:107"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row>
    <row r="252" spans="4:107"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row>
    <row r="253" spans="4:107"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row>
    <row r="254" spans="4:107"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row>
    <row r="255" spans="4:107"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row>
    <row r="256" spans="4:107"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row>
    <row r="257" spans="4:107"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row>
    <row r="258" spans="4:107"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row>
    <row r="259" spans="4:107"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row>
    <row r="260" spans="4:107"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row>
    <row r="261" spans="4:107"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row>
    <row r="262" spans="4:107"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row>
    <row r="263" spans="4:107"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row>
    <row r="264" spans="4:107"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row>
    <row r="265" spans="4:107"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row>
    <row r="266" spans="4:107"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row>
    <row r="267" spans="4:107"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row>
    <row r="268" spans="4:107"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row>
    <row r="269" spans="4:107"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row>
    <row r="270" spans="4:107"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row>
    <row r="271" spans="4:107"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row>
    <row r="272" spans="4:107"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row>
    <row r="273" spans="4:107"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row>
    <row r="274" spans="4:107"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row>
    <row r="275" spans="4:107"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row>
    <row r="276" spans="4:107"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row>
    <row r="277" spans="4:107"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row>
    <row r="278" spans="4:107"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row>
    <row r="279" spans="4:107"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row>
    <row r="280" spans="4:107"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row>
    <row r="281" spans="4:107"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row>
    <row r="282" spans="4:107"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row>
    <row r="283" spans="4:107"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row>
    <row r="284" spans="4:107"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row>
    <row r="285" spans="4:107"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row>
    <row r="286" spans="4:107"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row>
    <row r="287" spans="4:107"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row>
    <row r="288" spans="4:107"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row>
    <row r="289" spans="4:107"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row>
    <row r="290" spans="4:107"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row>
    <row r="291" spans="4:107"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row>
    <row r="292" spans="4:107"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row>
    <row r="293" spans="4:107"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row>
    <row r="294" spans="4:107"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row>
    <row r="295" spans="4:107"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row>
    <row r="296" spans="4:107"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row>
    <row r="297" spans="4:107"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row>
    <row r="298" spans="4:107"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row>
    <row r="299" spans="4:107"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row>
    <row r="300" spans="4:107"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row>
    <row r="301" spans="4:107"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row>
    <row r="302" spans="4:107"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row>
    <row r="303" spans="4:107"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row>
    <row r="304" spans="4:107"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row>
    <row r="305" spans="4:107"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row>
    <row r="306" spans="4:107"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row>
    <row r="307" spans="4:107"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row>
    <row r="308" spans="4:107"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row>
    <row r="309" spans="4:107"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row>
    <row r="310" spans="4:107"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row>
    <row r="311" spans="4:107"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row>
    <row r="312" spans="4:107"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row>
    <row r="313" spans="4:107"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row>
    <row r="314" spans="4:107"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row>
    <row r="315" spans="4:107"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row>
    <row r="316" spans="4:107"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row>
    <row r="317" spans="4:107"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row>
    <row r="318" spans="4:107"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row>
    <row r="319" spans="4:107"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row>
    <row r="320" spans="4:107"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row>
    <row r="321" spans="4:107"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row>
    <row r="322" spans="4:107"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row>
    <row r="323" spans="4:107"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row>
    <row r="324" spans="4:107"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row>
    <row r="325" spans="4:107"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row>
    <row r="326" spans="4:107"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row>
    <row r="327" spans="4:107"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row>
    <row r="328" spans="4:107"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row>
    <row r="329" spans="4:107"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row>
    <row r="330" spans="4:107"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row>
    <row r="331" spans="4:107"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row>
    <row r="332" spans="4:107"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row>
    <row r="333" spans="4:107"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row>
    <row r="334" spans="4:107"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row>
    <row r="335" spans="4:107"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row>
    <row r="336" spans="4:107"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row>
    <row r="337" spans="4:107"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row>
    <row r="338" spans="4:107"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row>
    <row r="339" spans="4:107"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row>
    <row r="340" spans="4:107"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row>
    <row r="341" spans="4:107"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row>
    <row r="342" spans="4:107"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row>
    <row r="343" spans="4:107"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row>
    <row r="344" spans="4:107"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row>
    <row r="345" spans="4:107"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row>
    <row r="346" spans="4:107"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row>
    <row r="347" spans="4:107"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row>
    <row r="348" spans="4:107"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row>
    <row r="349" spans="4:107"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row>
    <row r="350" spans="4:107"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row>
    <row r="351" spans="4:107"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row>
    <row r="352" spans="4:107"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row>
    <row r="353" spans="4:107"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row>
    <row r="354" spans="4:107"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row>
    <row r="355" spans="4:107"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row>
    <row r="356" spans="4:107"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row>
    <row r="357" spans="4:107"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row>
    <row r="358" spans="4:107"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row>
    <row r="359" spans="4:107"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row>
    <row r="360" spans="4:107"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row>
    <row r="361" spans="4:107"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row>
    <row r="362" spans="4:107"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row>
    <row r="363" spans="4:107"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row>
    <row r="364" spans="4:107"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row>
    <row r="365" spans="4:107"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row>
    <row r="366" spans="4:107"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row>
    <row r="367" spans="4:107"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row>
    <row r="368" spans="4:107"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row>
    <row r="369" spans="4:107"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row>
    <row r="370" spans="4:107"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row>
    <row r="371" spans="4:107"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row>
    <row r="372" spans="4:107"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row>
    <row r="373" spans="4:107"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row>
    <row r="374" spans="4:107"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row>
    <row r="375" spans="4:107"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row>
    <row r="376" spans="4:107"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row>
    <row r="377" spans="4:107"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row>
    <row r="378" spans="4:107"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row>
    <row r="379" spans="4:107"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row>
    <row r="380" spans="4:107"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row>
    <row r="381" spans="4:107"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row>
    <row r="382" spans="4:107"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row>
    <row r="383" spans="4:107"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row>
    <row r="384" spans="4:107"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row>
    <row r="385" spans="4:107"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row>
    <row r="386" spans="4:107"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row>
    <row r="387" spans="4:107"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row>
    <row r="388" spans="4:107"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row>
    <row r="389" spans="4:107"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row>
    <row r="390" spans="4:107"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row>
    <row r="391" spans="4:107"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row>
    <row r="392" spans="4:107"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row>
    <row r="393" spans="4:107"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row>
    <row r="394" spans="4:107"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row>
    <row r="395" spans="4:107"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row>
    <row r="396" spans="4:107"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row>
    <row r="397" spans="4:107"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row>
    <row r="398" spans="4:107"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row>
    <row r="399" spans="4:107"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row>
    <row r="400" spans="4:107"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row>
    <row r="401" spans="4:107"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row>
    <row r="402" spans="4:107"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row>
    <row r="403" spans="4:107"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row>
    <row r="404" spans="4:107"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row>
    <row r="405" spans="4:107"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row>
    <row r="406" spans="4:107"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row>
    <row r="407" spans="4:107"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row>
    <row r="408" spans="4:107"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row>
    <row r="409" spans="4:107"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row>
    <row r="410" spans="4:107"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row>
    <row r="411" spans="4:107"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row>
    <row r="412" spans="4:107"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row>
    <row r="413" spans="4:107"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row>
    <row r="414" spans="4:107"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row>
    <row r="415" spans="4:107"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row>
    <row r="416" spans="4:107"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row>
    <row r="417" spans="4:107"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row>
    <row r="418" spans="4:107"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row>
    <row r="419" spans="4:107"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row>
    <row r="420" spans="4:107"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row>
    <row r="421" spans="4:107"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row>
    <row r="422" spans="4:107"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row>
    <row r="423" spans="4:107"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row>
    <row r="424" spans="4:107"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row>
    <row r="425" spans="4:107"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row>
    <row r="426" spans="4:107"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row>
    <row r="427" spans="4:107"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row>
    <row r="428" spans="4:107"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row>
    <row r="429" spans="4:107"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row>
    <row r="430" spans="4:107"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row>
    <row r="431" spans="4:107"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row>
    <row r="432" spans="4:107"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row>
    <row r="433" spans="4:107"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row>
    <row r="434" spans="4:107"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row>
    <row r="435" spans="4:107"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row>
    <row r="436" spans="4:107"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row>
    <row r="437" spans="4:107"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row>
    <row r="438" spans="4:107"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row>
    <row r="439" spans="4:107"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row>
    <row r="440" spans="4:107"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row>
    <row r="441" spans="4:107"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row>
    <row r="442" spans="4:107"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row>
    <row r="443" spans="4:107"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row>
    <row r="444" spans="4:107"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row>
    <row r="445" spans="4:107"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row>
    <row r="446" spans="4:107"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row>
    <row r="447" spans="4:107"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row>
    <row r="448" spans="4:107"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row>
    <row r="449" spans="4:107"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row>
    <row r="450" spans="4:107"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row>
    <row r="451" spans="4:107"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row>
    <row r="452" spans="4:107"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row>
    <row r="453" spans="4:107"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row>
    <row r="454" spans="4:107"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row>
    <row r="455" spans="4:107"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row>
    <row r="456" spans="4:107"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row>
    <row r="457" spans="4:107"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row>
    <row r="458" spans="4:107"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row>
    <row r="459" spans="4:107"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row>
    <row r="460" spans="4:107"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row>
    <row r="461" spans="4:107"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row>
    <row r="462" spans="4:107"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row>
    <row r="463" spans="4:107"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row>
    <row r="464" spans="4:107"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row>
    <row r="465" spans="4:107"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row>
    <row r="466" spans="4:107"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row>
    <row r="467" spans="4:107"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row>
    <row r="468" spans="4:107"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row>
    <row r="469" spans="4:107"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row>
    <row r="470" spans="4:107"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row>
    <row r="471" spans="4:107"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row>
    <row r="472" spans="4:107"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row>
    <row r="473" spans="4:107"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row>
    <row r="474" spans="4:107"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row>
    <row r="475" spans="4:107"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row>
    <row r="476" spans="4:107"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row>
    <row r="477" spans="4:107"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row>
    <row r="478" spans="4:107"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row>
    <row r="479" spans="4:107"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row>
    <row r="480" spans="4:107"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row>
    <row r="481" spans="4:107"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row>
    <row r="482" spans="4:107"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row>
    <row r="483" spans="4:107"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row>
    <row r="484" spans="4:107"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row>
    <row r="485" spans="4:107"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row>
    <row r="486" spans="4:107"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row>
    <row r="487" spans="4:107"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row>
    <row r="488" spans="4:107"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row>
    <row r="489" spans="4:107"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row>
    <row r="490" spans="4:107"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row>
    <row r="491" spans="4:107"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row>
    <row r="492" spans="4:107"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row>
    <row r="493" spans="4:107"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row>
    <row r="494" spans="4:107"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row>
    <row r="495" spans="4:107"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row>
    <row r="496" spans="4:107"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row>
    <row r="497" spans="4:107"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row>
    <row r="498" spans="4:107"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row>
    <row r="499" spans="4:107"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row>
    <row r="500" spans="4:107"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row>
    <row r="501" spans="4:107"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row>
    <row r="502" spans="4:107"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row>
    <row r="503" spans="4:107"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row>
    <row r="504" spans="4:107"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row>
    <row r="505" spans="4:107"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row>
    <row r="506" spans="4:107"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row>
    <row r="507" spans="4:107"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row>
    <row r="508" spans="4:107"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row>
    <row r="509" spans="4:107"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row>
    <row r="510" spans="4:107"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row>
    <row r="511" spans="4:107"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row>
    <row r="512" spans="4:107"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row>
    <row r="513" spans="4:107"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row>
    <row r="514" spans="4:107"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row>
    <row r="515" spans="4:107"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row>
    <row r="516" spans="4:107"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row>
    <row r="517" spans="4:107"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row>
    <row r="518" spans="4:107"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row>
    <row r="519" spans="4:107"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row>
    <row r="520" spans="4:107"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row>
    <row r="521" spans="4:107"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row>
    <row r="522" spans="4:107"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row>
    <row r="523" spans="4:107"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row>
    <row r="524" spans="4:107"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row>
    <row r="525" spans="4:107"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row>
    <row r="526" spans="4:107"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row>
    <row r="527" spans="4:107"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row>
    <row r="528" spans="4:107"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row>
    <row r="529" spans="4:107"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row>
    <row r="530" spans="4:107"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row>
    <row r="531" spans="4:107"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row>
    <row r="532" spans="4:107"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row>
    <row r="533" spans="4:107"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row>
    <row r="534" spans="4:107"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row>
    <row r="535" spans="4:107"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row>
    <row r="536" spans="4:107"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row>
    <row r="537" spans="4:107"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row>
    <row r="538" spans="4:107"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row>
    <row r="539" spans="4:107"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row>
    <row r="540" spans="4:107"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row>
    <row r="541" spans="4:107"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row>
    <row r="542" spans="4:107"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row>
    <row r="543" spans="4:107"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row>
    <row r="544" spans="4:107"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row>
    <row r="545" spans="4:107"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row>
    <row r="546" spans="4:107"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row>
    <row r="547" spans="4:107"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row>
    <row r="548" spans="4:107"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row>
    <row r="549" spans="4:107"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row>
    <row r="550" spans="4:107"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row>
    <row r="551" spans="4:107"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row>
    <row r="552" spans="4:107"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row>
    <row r="553" spans="4:107"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row>
    <row r="554" spans="4:107"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c r="DB554" s="16"/>
      <c r="DC554" s="16"/>
    </row>
    <row r="555" spans="4:107"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row>
    <row r="556" spans="4:107"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row>
    <row r="557" spans="4:107"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row>
    <row r="558" spans="4:107"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row>
    <row r="559" spans="4:107"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row>
    <row r="560" spans="4:107"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row>
    <row r="561" spans="4:107"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row>
    <row r="562" spans="4:107"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c r="DB562" s="16"/>
      <c r="DC562" s="16"/>
    </row>
    <row r="563" spans="4:107"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row>
    <row r="564" spans="4:107"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c r="DB564" s="16"/>
      <c r="DC564" s="16"/>
    </row>
    <row r="565" spans="4:107"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row>
    <row r="566" spans="4:107"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c r="DB566" s="16"/>
      <c r="DC566" s="16"/>
    </row>
    <row r="567" spans="4:107"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c r="DB567" s="16"/>
      <c r="DC567" s="16"/>
    </row>
    <row r="568" spans="4:107"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c r="DB568" s="16"/>
      <c r="DC568" s="16"/>
    </row>
    <row r="569" spans="4:107"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c r="DB569" s="16"/>
      <c r="DC569" s="16"/>
    </row>
    <row r="570" spans="4:107"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row>
    <row r="571" spans="4:107"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row>
    <row r="572" spans="4:107"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row>
    <row r="573" spans="4:107"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row>
    <row r="574" spans="4:107"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row>
    <row r="575" spans="4:107"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row>
    <row r="576" spans="4:107"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row>
    <row r="577" spans="4:107"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row>
    <row r="578" spans="4:107"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row>
    <row r="579" spans="4:107"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c r="DB579" s="16"/>
      <c r="DC579" s="16"/>
    </row>
    <row r="580" spans="4:107"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row>
    <row r="581" spans="4:107"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row>
    <row r="582" spans="4:107"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row>
    <row r="583" spans="4:107"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row>
    <row r="584" spans="4:107"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row>
    <row r="585" spans="4:107"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row>
    <row r="586" spans="4:107"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row>
    <row r="587" spans="4:107"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row>
    <row r="588" spans="4:107"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row>
    <row r="589" spans="4:107"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row>
    <row r="590" spans="4:107"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row>
    <row r="591" spans="4:107"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row>
    <row r="592" spans="4:107"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row>
    <row r="593" spans="4:107"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c r="DB593" s="16"/>
      <c r="DC593" s="16"/>
    </row>
    <row r="594" spans="4:107"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row>
    <row r="595" spans="4:107"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row>
    <row r="596" spans="4:107"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row>
    <row r="597" spans="4:107"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row>
    <row r="598" spans="4:107"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row>
    <row r="599" spans="4:107"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row>
    <row r="600" spans="4:107"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row>
    <row r="601" spans="4:107"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c r="DB601" s="16"/>
      <c r="DC601" s="16"/>
    </row>
    <row r="602" spans="4:107"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row>
    <row r="603" spans="4:107"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row>
    <row r="604" spans="4:107"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row>
    <row r="605" spans="4:107"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c r="DB605" s="16"/>
      <c r="DC605" s="16"/>
    </row>
    <row r="606" spans="4:107"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c r="DB606" s="16"/>
      <c r="DC606" s="16"/>
    </row>
    <row r="607" spans="4:107"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row>
    <row r="608" spans="4:107"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row>
    <row r="609" spans="4:107"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c r="DB609" s="16"/>
      <c r="DC609" s="16"/>
    </row>
    <row r="610" spans="4:107"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row>
    <row r="611" spans="4:107"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row>
    <row r="612" spans="4:107"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c r="DB612" s="16"/>
      <c r="DC612" s="16"/>
    </row>
    <row r="613" spans="4:107"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c r="DB613" s="16"/>
      <c r="DC613" s="16"/>
    </row>
    <row r="614" spans="4:107"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c r="DB614" s="16"/>
      <c r="DC614" s="16"/>
    </row>
    <row r="615" spans="4:107"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row>
    <row r="616" spans="4:107"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c r="DB616" s="16"/>
      <c r="DC616" s="16"/>
    </row>
    <row r="617" spans="4:107"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c r="DB617" s="16"/>
      <c r="DC617" s="16"/>
    </row>
    <row r="618" spans="4:107"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c r="DB618" s="16"/>
      <c r="DC618" s="16"/>
    </row>
    <row r="619" spans="4:107"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row>
    <row r="620" spans="4:107"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c r="DB620" s="16"/>
      <c r="DC620" s="16"/>
    </row>
    <row r="621" spans="4:107"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c r="DB621" s="16"/>
      <c r="DC621" s="16"/>
    </row>
    <row r="622" spans="4:107"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c r="DB622" s="16"/>
      <c r="DC622" s="16"/>
    </row>
    <row r="623" spans="4:107"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row>
    <row r="624" spans="4:107"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c r="DB624" s="16"/>
      <c r="DC624" s="16"/>
    </row>
    <row r="625" spans="4:107"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c r="DB625" s="16"/>
      <c r="DC625" s="16"/>
    </row>
    <row r="626" spans="4:107"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row>
    <row r="627" spans="4:107"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c r="DB627" s="16"/>
      <c r="DC627" s="16"/>
    </row>
    <row r="628" spans="4:107"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c r="DB628" s="16"/>
      <c r="DC628" s="16"/>
    </row>
    <row r="629" spans="4:107"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row>
    <row r="630" spans="4:107"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c r="DB630" s="16"/>
      <c r="DC630" s="16"/>
    </row>
    <row r="631" spans="4:107"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row>
    <row r="632" spans="4:107"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row>
    <row r="633" spans="4:107"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row>
    <row r="634" spans="4:107"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row>
    <row r="635" spans="4:107"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row>
    <row r="636" spans="4:107"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c r="DB636" s="16"/>
      <c r="DC636" s="16"/>
    </row>
    <row r="637" spans="4:107"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c r="DB637" s="16"/>
      <c r="DC637" s="16"/>
    </row>
    <row r="638" spans="4:107"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row>
    <row r="639" spans="4:107"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c r="DB639" s="16"/>
      <c r="DC639" s="16"/>
    </row>
    <row r="640" spans="4:107"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c r="DB640" s="16"/>
      <c r="DC640" s="16"/>
    </row>
    <row r="641" spans="4:107"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row>
    <row r="642" spans="4:107"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row>
    <row r="643" spans="4:107"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c r="DB643" s="16"/>
      <c r="DC643" s="16"/>
    </row>
    <row r="644" spans="4:107"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row>
    <row r="645" spans="4:107"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row>
    <row r="646" spans="4:107"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row>
    <row r="647" spans="4:107"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row>
    <row r="648" spans="4:107"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c r="DB648" s="16"/>
      <c r="DC648" s="16"/>
    </row>
    <row r="649" spans="4:107"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c r="DB649" s="16"/>
      <c r="DC649" s="16"/>
    </row>
    <row r="650" spans="4:107"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row>
    <row r="651" spans="4:107"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c r="DB651" s="16"/>
      <c r="DC651" s="16"/>
    </row>
    <row r="652" spans="4:107"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c r="DB652" s="16"/>
      <c r="DC652" s="16"/>
    </row>
    <row r="653" spans="4:107"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row>
    <row r="654" spans="4:107"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c r="DB654" s="16"/>
      <c r="DC654" s="16"/>
    </row>
    <row r="655" spans="4:107"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c r="DB655" s="16"/>
      <c r="DC655" s="16"/>
    </row>
    <row r="656" spans="4:107"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c r="DB656" s="16"/>
      <c r="DC656" s="16"/>
    </row>
    <row r="657" spans="4:107"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row>
    <row r="658" spans="4:107"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c r="DB658" s="16"/>
      <c r="DC658" s="16"/>
    </row>
    <row r="659" spans="4:107"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c r="DB659" s="16"/>
      <c r="DC659" s="16"/>
    </row>
    <row r="660" spans="4:107"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c r="DB660" s="16"/>
      <c r="DC660" s="16"/>
    </row>
    <row r="661" spans="4:107"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c r="DB661" s="16"/>
      <c r="DC661" s="16"/>
    </row>
    <row r="662" spans="4:107"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row>
    <row r="663" spans="4:107"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c r="DB663" s="16"/>
      <c r="DC663" s="16"/>
    </row>
    <row r="664" spans="4:107"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c r="DB664" s="16"/>
      <c r="DC664" s="16"/>
    </row>
    <row r="665" spans="4:107"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c r="DB665" s="16"/>
      <c r="DC665" s="16"/>
    </row>
    <row r="666" spans="4:107"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row>
    <row r="667" spans="4:107"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c r="DB667" s="16"/>
      <c r="DC667" s="16"/>
    </row>
    <row r="668" spans="4:107"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c r="DB668" s="16"/>
      <c r="DC668" s="16"/>
    </row>
    <row r="669" spans="4:107"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c r="DB669" s="16"/>
      <c r="DC669" s="16"/>
    </row>
    <row r="670" spans="4:107"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row>
    <row r="671" spans="4:107"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row>
    <row r="672" spans="4:107"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c r="DB672" s="16"/>
      <c r="DC672" s="16"/>
    </row>
    <row r="673" spans="4:107"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c r="DB673" s="16"/>
      <c r="DC673" s="16"/>
    </row>
    <row r="674" spans="4:107"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c r="DB674" s="16"/>
      <c r="DC674" s="16"/>
    </row>
    <row r="675" spans="4:107"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row>
    <row r="676" spans="4:107"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row>
    <row r="677" spans="4:107"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c r="DB677" s="16"/>
      <c r="DC677" s="16"/>
    </row>
    <row r="678" spans="4:107"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c r="DB678" s="16"/>
      <c r="DC678" s="16"/>
    </row>
    <row r="679" spans="4:107"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c r="DB679" s="16"/>
      <c r="DC679" s="16"/>
    </row>
    <row r="680" spans="4:107"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row>
    <row r="681" spans="4:107"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row>
    <row r="682" spans="4:107"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row>
    <row r="683" spans="4:107"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row>
    <row r="684" spans="4:107"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c r="DB684" s="16"/>
      <c r="DC684" s="16"/>
    </row>
    <row r="685" spans="4:107"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c r="DB685" s="16"/>
      <c r="DC685" s="16"/>
    </row>
    <row r="686" spans="4:107"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c r="DB686" s="16"/>
      <c r="DC686" s="16"/>
    </row>
    <row r="687" spans="4:107"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row>
    <row r="688" spans="4:107"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row>
    <row r="689" spans="4:107"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c r="DB689" s="16"/>
      <c r="DC689" s="16"/>
    </row>
    <row r="690" spans="4:107"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c r="DB690" s="16"/>
      <c r="DC690" s="16"/>
    </row>
    <row r="691" spans="4:107"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row>
    <row r="692" spans="4:107"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row>
    <row r="693" spans="4:107"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row>
    <row r="694" spans="4:107"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c r="DB694" s="16"/>
      <c r="DC694" s="16"/>
    </row>
    <row r="695" spans="4:107"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c r="DB695" s="16"/>
      <c r="DC695" s="16"/>
    </row>
    <row r="696" spans="4:107"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c r="DB696" s="16"/>
      <c r="DC696" s="16"/>
    </row>
    <row r="697" spans="4:107"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c r="DB697" s="16"/>
      <c r="DC697" s="16"/>
    </row>
    <row r="698" spans="4:107"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c r="DB698" s="16"/>
      <c r="DC698" s="16"/>
    </row>
    <row r="699" spans="4:107"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c r="DB699" s="16"/>
      <c r="DC699" s="16"/>
    </row>
    <row r="700" spans="4:107"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c r="DB700" s="16"/>
      <c r="DC700" s="16"/>
    </row>
    <row r="701" spans="4:107"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c r="DB701" s="16"/>
      <c r="DC701" s="16"/>
    </row>
    <row r="702" spans="4:107"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c r="DB702" s="16"/>
      <c r="DC702" s="16"/>
    </row>
    <row r="703" spans="4:107"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c r="DB703" s="16"/>
      <c r="DC703" s="16"/>
    </row>
    <row r="704" spans="4:107"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c r="DB704" s="16"/>
      <c r="DC704" s="16"/>
    </row>
    <row r="705" spans="4:107"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c r="DB705" s="16"/>
      <c r="DC705" s="16"/>
    </row>
    <row r="706" spans="4:107"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c r="DB706" s="16"/>
      <c r="DC706" s="16"/>
    </row>
    <row r="707" spans="4:107"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6"/>
      <c r="CF707" s="16"/>
      <c r="CG707" s="16"/>
      <c r="CH707" s="16"/>
      <c r="CI707" s="16"/>
      <c r="CJ707" s="16"/>
      <c r="CK707" s="16"/>
      <c r="CL707" s="16"/>
      <c r="CM707" s="16"/>
      <c r="CN707" s="16"/>
      <c r="CO707" s="16"/>
      <c r="CP707" s="16"/>
      <c r="CQ707" s="16"/>
      <c r="CR707" s="16"/>
      <c r="CS707" s="16"/>
      <c r="CT707" s="16"/>
      <c r="CU707" s="16"/>
      <c r="CV707" s="16"/>
      <c r="CW707" s="16"/>
      <c r="CX707" s="16"/>
      <c r="CY707" s="16"/>
      <c r="CZ707" s="16"/>
      <c r="DA707" s="16"/>
      <c r="DB707" s="16"/>
      <c r="DC707" s="16"/>
    </row>
    <row r="708" spans="4:107"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6"/>
      <c r="CF708" s="16"/>
      <c r="CG708" s="16"/>
      <c r="CH708" s="16"/>
      <c r="CI708" s="16"/>
      <c r="CJ708" s="16"/>
      <c r="CK708" s="16"/>
      <c r="CL708" s="16"/>
      <c r="CM708" s="16"/>
      <c r="CN708" s="16"/>
      <c r="CO708" s="16"/>
      <c r="CP708" s="16"/>
      <c r="CQ708" s="16"/>
      <c r="CR708" s="16"/>
      <c r="CS708" s="16"/>
      <c r="CT708" s="16"/>
      <c r="CU708" s="16"/>
      <c r="CV708" s="16"/>
      <c r="CW708" s="16"/>
      <c r="CX708" s="16"/>
      <c r="CY708" s="16"/>
      <c r="CZ708" s="16"/>
      <c r="DA708" s="16"/>
      <c r="DB708" s="16"/>
      <c r="DC708" s="16"/>
    </row>
    <row r="709" spans="4:107"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6"/>
      <c r="CF709" s="16"/>
      <c r="CG709" s="16"/>
      <c r="CH709" s="16"/>
      <c r="CI709" s="16"/>
      <c r="CJ709" s="16"/>
      <c r="CK709" s="16"/>
      <c r="CL709" s="16"/>
      <c r="CM709" s="16"/>
      <c r="CN709" s="16"/>
      <c r="CO709" s="16"/>
      <c r="CP709" s="16"/>
      <c r="CQ709" s="16"/>
      <c r="CR709" s="16"/>
      <c r="CS709" s="16"/>
      <c r="CT709" s="16"/>
      <c r="CU709" s="16"/>
      <c r="CV709" s="16"/>
      <c r="CW709" s="16"/>
      <c r="CX709" s="16"/>
      <c r="CY709" s="16"/>
      <c r="CZ709" s="16"/>
      <c r="DA709" s="16"/>
      <c r="DB709" s="16"/>
      <c r="DC709" s="16"/>
    </row>
    <row r="710" spans="4:107"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c r="BS710" s="16"/>
      <c r="BT710" s="16"/>
      <c r="BU710" s="16"/>
      <c r="BV710" s="16"/>
      <c r="BW710" s="16"/>
      <c r="BX710" s="16"/>
      <c r="BY710" s="16"/>
      <c r="BZ710" s="16"/>
      <c r="CA710" s="16"/>
      <c r="CB710" s="16"/>
      <c r="CC710" s="16"/>
      <c r="CD710" s="16"/>
      <c r="CE710" s="16"/>
      <c r="CF710" s="16"/>
      <c r="CG710" s="16"/>
      <c r="CH710" s="16"/>
      <c r="CI710" s="16"/>
      <c r="CJ710" s="16"/>
      <c r="CK710" s="16"/>
      <c r="CL710" s="16"/>
      <c r="CM710" s="16"/>
      <c r="CN710" s="16"/>
      <c r="CO710" s="16"/>
      <c r="CP710" s="16"/>
      <c r="CQ710" s="16"/>
      <c r="CR710" s="16"/>
      <c r="CS710" s="16"/>
      <c r="CT710" s="16"/>
      <c r="CU710" s="16"/>
      <c r="CV710" s="16"/>
      <c r="CW710" s="16"/>
      <c r="CX710" s="16"/>
      <c r="CY710" s="16"/>
      <c r="CZ710" s="16"/>
      <c r="DA710" s="16"/>
      <c r="DB710" s="16"/>
      <c r="DC710" s="16"/>
    </row>
    <row r="711" spans="4:107"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c r="BS711" s="16"/>
      <c r="BT711" s="16"/>
      <c r="BU711" s="16"/>
      <c r="BV711" s="16"/>
      <c r="BW711" s="16"/>
      <c r="BX711" s="16"/>
      <c r="BY711" s="16"/>
      <c r="BZ711" s="16"/>
      <c r="CA711" s="16"/>
      <c r="CB711" s="16"/>
      <c r="CC711" s="16"/>
      <c r="CD711" s="16"/>
      <c r="CE711" s="16"/>
      <c r="CF711" s="16"/>
      <c r="CG711" s="16"/>
      <c r="CH711" s="16"/>
      <c r="CI711" s="16"/>
      <c r="CJ711" s="16"/>
      <c r="CK711" s="16"/>
      <c r="CL711" s="16"/>
      <c r="CM711" s="16"/>
      <c r="CN711" s="16"/>
      <c r="CO711" s="16"/>
      <c r="CP711" s="16"/>
      <c r="CQ711" s="16"/>
      <c r="CR711" s="16"/>
      <c r="CS711" s="16"/>
      <c r="CT711" s="16"/>
      <c r="CU711" s="16"/>
      <c r="CV711" s="16"/>
      <c r="CW711" s="16"/>
      <c r="CX711" s="16"/>
      <c r="CY711" s="16"/>
      <c r="CZ711" s="16"/>
      <c r="DA711" s="16"/>
      <c r="DB711" s="16"/>
      <c r="DC711" s="16"/>
    </row>
  </sheetData>
  <mergeCells count="58">
    <mergeCell ref="CC15:CD15"/>
    <mergeCell ref="CE15:CF15"/>
    <mergeCell ref="CG15:CH15"/>
    <mergeCell ref="CI15:CJ15"/>
    <mergeCell ref="CK15:CL15"/>
    <mergeCell ref="CW15:CX15"/>
    <mergeCell ref="CY15:CZ15"/>
    <mergeCell ref="DA15:DB15"/>
    <mergeCell ref="DC15:DD15"/>
    <mergeCell ref="CM15:CN15"/>
    <mergeCell ref="CO15:CP15"/>
    <mergeCell ref="CQ15:CR15"/>
    <mergeCell ref="CS15:CT15"/>
    <mergeCell ref="CU15:CV15"/>
    <mergeCell ref="BW15:BX15"/>
    <mergeCell ref="BY15:BZ15"/>
    <mergeCell ref="CA15:CB15"/>
    <mergeCell ref="BK15:BL15"/>
    <mergeCell ref="BM15:BN15"/>
    <mergeCell ref="BO15:BP15"/>
    <mergeCell ref="BQ15:BR15"/>
    <mergeCell ref="BS15:BT15"/>
    <mergeCell ref="BU15:BV15"/>
    <mergeCell ref="AA15:AB15"/>
    <mergeCell ref="AC15:AD15"/>
    <mergeCell ref="AE15:AF15"/>
    <mergeCell ref="AG15:AH15"/>
    <mergeCell ref="O15:P15"/>
    <mergeCell ref="Q15:R15"/>
    <mergeCell ref="S15:T15"/>
    <mergeCell ref="U15:V15"/>
    <mergeCell ref="W15:X15"/>
    <mergeCell ref="AK15:AL15"/>
    <mergeCell ref="AM15:AN15"/>
    <mergeCell ref="AO15:AP15"/>
    <mergeCell ref="AI15:AJ15"/>
    <mergeCell ref="AQ15:AR15"/>
    <mergeCell ref="AS15:AT15"/>
    <mergeCell ref="AU15:AV15"/>
    <mergeCell ref="AW15:AX15"/>
    <mergeCell ref="AY15:AZ15"/>
    <mergeCell ref="BA15:BB15"/>
    <mergeCell ref="Y12:Z12"/>
    <mergeCell ref="BC15:BD15"/>
    <mergeCell ref="BE15:BF15"/>
    <mergeCell ref="BG15:BH15"/>
    <mergeCell ref="BI15:BJ15"/>
    <mergeCell ref="A13:Z13"/>
    <mergeCell ref="A15:A16"/>
    <mergeCell ref="B15:B16"/>
    <mergeCell ref="C15:C16"/>
    <mergeCell ref="D15:D16"/>
    <mergeCell ref="Y15:Z15"/>
    <mergeCell ref="E15:F15"/>
    <mergeCell ref="G15:H15"/>
    <mergeCell ref="I15:J15"/>
    <mergeCell ref="K15:L15"/>
    <mergeCell ref="M15:N15"/>
  </mergeCells>
  <phoneticPr fontId="0" type="noConversion"/>
  <pageMargins left="0.23622047244094491" right="0.15748031496062992" top="0.35433070866141736" bottom="0.35433070866141736" header="0.15748031496062992" footer="0.15748031496062992"/>
  <pageSetup paperSize="9" scale="24" fitToWidth="0" fitToHeight="0" orientation="landscape" horizontalDpi="4294967295" verticalDpi="4294967295" r:id="rId1"/>
  <headerFooter alignWithMargins="0">
    <oddFooter xml:space="preserve">&amp;C&amp;P
</oddFooter>
  </headerFooter>
  <colBreaks count="4" manualBreakCount="4">
    <brk id="26" max="26" man="1"/>
    <brk id="48" max="26" man="1"/>
    <brk id="70" max="49" man="1"/>
    <brk id="92" max="4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2019-11-19T01:13:02Z</cp:lastPrinted>
  <dcterms:created xsi:type="dcterms:W3CDTF">2005-09-08T01:35:00Z</dcterms:created>
  <dcterms:modified xsi:type="dcterms:W3CDTF">2019-12-01T22:40:40Z</dcterms:modified>
</cp:coreProperties>
</file>